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8+ лист 6.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7" l="1"/>
  <c r="G42" i="16" l="1"/>
  <c r="C43" i="16"/>
  <c r="C42" i="16"/>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A12" i="16" l="1"/>
  <c r="C49" i="7" l="1"/>
  <c r="C48" i="7"/>
  <c r="B21" i="26" l="1"/>
  <c r="A15" i="26"/>
  <c r="A9" i="26"/>
  <c r="A5" i="26"/>
  <c r="C87" i="26"/>
  <c r="B87" i="26"/>
  <c r="BA84" i="26"/>
  <c r="AZ84" i="26"/>
  <c r="AY84" i="26"/>
  <c r="AX84" i="26"/>
  <c r="AW84" i="26"/>
  <c r="AV84" i="26"/>
  <c r="AU84" i="26"/>
  <c r="AT84" i="26"/>
  <c r="AS84" i="26"/>
  <c r="AR84" i="26"/>
  <c r="AQ84" i="26"/>
  <c r="AP84" i="26"/>
  <c r="AO84" i="26"/>
  <c r="AN84" i="26"/>
  <c r="AM84" i="26"/>
  <c r="AL84" i="26"/>
  <c r="AK84" i="26"/>
  <c r="AJ84" i="26"/>
  <c r="AI84" i="26"/>
  <c r="AH84" i="26"/>
  <c r="AG84" i="26"/>
  <c r="AF84" i="26"/>
  <c r="AE84" i="26"/>
  <c r="AD84" i="26"/>
  <c r="AC84" i="26"/>
  <c r="AB84" i="26"/>
  <c r="AA84" i="26"/>
  <c r="Z84" i="26"/>
  <c r="Y84" i="26"/>
  <c r="X84" i="26"/>
  <c r="W84" i="26"/>
  <c r="V84" i="26"/>
  <c r="U84" i="26"/>
  <c r="T84" i="26"/>
  <c r="S84" i="26"/>
  <c r="R84" i="26"/>
  <c r="Q84" i="26"/>
  <c r="P84" i="26"/>
  <c r="O84" i="26"/>
  <c r="N84" i="26"/>
  <c r="M84" i="26"/>
  <c r="L84" i="26"/>
  <c r="K84" i="26"/>
  <c r="J84" i="26"/>
  <c r="I84" i="26"/>
  <c r="H84" i="26"/>
  <c r="G84" i="26"/>
  <c r="F84" i="26"/>
  <c r="E84" i="26"/>
  <c r="D84" i="26"/>
  <c r="C84" i="26"/>
  <c r="B84" i="26"/>
  <c r="AL79" i="26"/>
  <c r="W79" i="26"/>
  <c r="N79" i="26"/>
  <c r="B78" i="26"/>
  <c r="BA76" i="26"/>
  <c r="C76" i="26"/>
  <c r="B76" i="26"/>
  <c r="D75" i="26"/>
  <c r="D87" i="26" s="1"/>
  <c r="BA71" i="26"/>
  <c r="BA79" i="26" s="1"/>
  <c r="AZ71" i="26"/>
  <c r="AZ79" i="26" s="1"/>
  <c r="AY71" i="26"/>
  <c r="AY79" i="26" s="1"/>
  <c r="AX71" i="26"/>
  <c r="AX79" i="26" s="1"/>
  <c r="AW71" i="26"/>
  <c r="AW79" i="26" s="1"/>
  <c r="AV71" i="26"/>
  <c r="AV79" i="26" s="1"/>
  <c r="AU71" i="26"/>
  <c r="AU79" i="26" s="1"/>
  <c r="AT71" i="26"/>
  <c r="AT79" i="26" s="1"/>
  <c r="AS71" i="26"/>
  <c r="AS79" i="26" s="1"/>
  <c r="AR71" i="26"/>
  <c r="AR79" i="26" s="1"/>
  <c r="AQ71" i="26"/>
  <c r="AQ79" i="26" s="1"/>
  <c r="AP71" i="26"/>
  <c r="AP79" i="26" s="1"/>
  <c r="AO71" i="26"/>
  <c r="AO79" i="26" s="1"/>
  <c r="AN71" i="26"/>
  <c r="AN79" i="26" s="1"/>
  <c r="AM71" i="26"/>
  <c r="AM79" i="26" s="1"/>
  <c r="AL71" i="26"/>
  <c r="AK71" i="26"/>
  <c r="AK79" i="26" s="1"/>
  <c r="AJ71" i="26"/>
  <c r="AJ79" i="26" s="1"/>
  <c r="AI71" i="26"/>
  <c r="AI79" i="26" s="1"/>
  <c r="AH71" i="26"/>
  <c r="AH79" i="26" s="1"/>
  <c r="AG71" i="26"/>
  <c r="AG79" i="26" s="1"/>
  <c r="AF71" i="26"/>
  <c r="AF79" i="26" s="1"/>
  <c r="AE71" i="26"/>
  <c r="AE79" i="26" s="1"/>
  <c r="AD71" i="26"/>
  <c r="AD79" i="26" s="1"/>
  <c r="AC71" i="26"/>
  <c r="AC79" i="26" s="1"/>
  <c r="AB71" i="26"/>
  <c r="AB79" i="26" s="1"/>
  <c r="AA71" i="26"/>
  <c r="AA79" i="26" s="1"/>
  <c r="Z71" i="26"/>
  <c r="Z79" i="26" s="1"/>
  <c r="Y71" i="26"/>
  <c r="Y79" i="26" s="1"/>
  <c r="X71" i="26"/>
  <c r="X79" i="26" s="1"/>
  <c r="W71" i="26"/>
  <c r="V71" i="26"/>
  <c r="V79" i="26" s="1"/>
  <c r="U71" i="26"/>
  <c r="U79" i="26" s="1"/>
  <c r="T71" i="26"/>
  <c r="T79" i="26" s="1"/>
  <c r="S71" i="26"/>
  <c r="S79" i="26" s="1"/>
  <c r="R71" i="26"/>
  <c r="R79" i="26" s="1"/>
  <c r="Q71" i="26"/>
  <c r="Q79" i="26" s="1"/>
  <c r="P71" i="26"/>
  <c r="P79" i="26" s="1"/>
  <c r="O71" i="26"/>
  <c r="O79" i="26" s="1"/>
  <c r="N71" i="26"/>
  <c r="M71" i="26"/>
  <c r="M79" i="26" s="1"/>
  <c r="L71" i="26"/>
  <c r="L79" i="26" s="1"/>
  <c r="K71" i="26"/>
  <c r="K79" i="26" s="1"/>
  <c r="J71" i="26"/>
  <c r="J79" i="26" s="1"/>
  <c r="I71" i="26"/>
  <c r="I79" i="26" s="1"/>
  <c r="H71" i="26"/>
  <c r="H79" i="26" s="1"/>
  <c r="G71" i="26"/>
  <c r="G79" i="26" s="1"/>
  <c r="F71" i="26"/>
  <c r="F79" i="26" s="1"/>
  <c r="E71" i="26"/>
  <c r="E79" i="26" s="1"/>
  <c r="D71" i="26"/>
  <c r="D79" i="26" s="1"/>
  <c r="C71" i="26"/>
  <c r="C79" i="26" s="1"/>
  <c r="B71" i="26"/>
  <c r="B79" i="26" s="1"/>
  <c r="BA66" i="26"/>
  <c r="BA65" i="26"/>
  <c r="BA63" i="26"/>
  <c r="AZ63" i="26"/>
  <c r="AY63" i="26"/>
  <c r="AX63" i="26"/>
  <c r="AW63" i="26"/>
  <c r="AV63" i="26"/>
  <c r="AU63" i="26"/>
  <c r="AT63" i="26"/>
  <c r="AS63" i="26"/>
  <c r="AR63" i="26"/>
  <c r="AQ63" i="26"/>
  <c r="AP63" i="26"/>
  <c r="AO63" i="26"/>
  <c r="AN63" i="26"/>
  <c r="AM63" i="26"/>
  <c r="AL63" i="26"/>
  <c r="AK63" i="26"/>
  <c r="AJ63" i="26"/>
  <c r="AI63" i="26"/>
  <c r="AH63" i="26"/>
  <c r="AG63" i="26"/>
  <c r="AF63" i="26"/>
  <c r="AE63" i="26"/>
  <c r="AD63" i="26"/>
  <c r="AC63" i="26"/>
  <c r="AB63" i="26"/>
  <c r="AA63" i="26"/>
  <c r="Z63" i="26"/>
  <c r="Y63" i="26"/>
  <c r="X63" i="26"/>
  <c r="W63" i="26"/>
  <c r="V63" i="26"/>
  <c r="U63" i="26"/>
  <c r="T63" i="26"/>
  <c r="S63" i="26"/>
  <c r="R63" i="26"/>
  <c r="Q63" i="26"/>
  <c r="P63" i="26"/>
  <c r="O63" i="26"/>
  <c r="N63" i="26"/>
  <c r="M63" i="26"/>
  <c r="L63" i="26"/>
  <c r="K63" i="26"/>
  <c r="J63" i="26"/>
  <c r="I63" i="26"/>
  <c r="H63" i="26"/>
  <c r="G63" i="26"/>
  <c r="F63" i="26"/>
  <c r="E63" i="26"/>
  <c r="D63" i="26"/>
  <c r="C63" i="26"/>
  <c r="B28" i="26" s="1"/>
  <c r="B63" i="26"/>
  <c r="A63" i="26"/>
  <c r="BA62" i="26"/>
  <c r="AZ62" i="26"/>
  <c r="AY62" i="26"/>
  <c r="AX62" i="26"/>
  <c r="AW62" i="26"/>
  <c r="AV62" i="26"/>
  <c r="AU62" i="26"/>
  <c r="AT62" i="26"/>
  <c r="AS62" i="26"/>
  <c r="AR62" i="26"/>
  <c r="AQ62" i="26"/>
  <c r="AP62" i="26"/>
  <c r="AO62" i="26"/>
  <c r="AN62" i="26"/>
  <c r="AM62" i="26"/>
  <c r="AL62" i="26"/>
  <c r="AK62" i="26"/>
  <c r="AJ62" i="26"/>
  <c r="AI62" i="26"/>
  <c r="AH62" i="26"/>
  <c r="AG62" i="26"/>
  <c r="AF62" i="26"/>
  <c r="AE62" i="26"/>
  <c r="AD62" i="26"/>
  <c r="AC62" i="26"/>
  <c r="AB62"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25" i="26" s="1"/>
  <c r="B62" i="26"/>
  <c r="BA60" i="26"/>
  <c r="AY60" i="26"/>
  <c r="AY82" i="26" s="1"/>
  <c r="AO60" i="26"/>
  <c r="AG60" i="26"/>
  <c r="W60" i="26"/>
  <c r="W82" i="26" s="1"/>
  <c r="O60" i="26"/>
  <c r="E60" i="26"/>
  <c r="BA59" i="26"/>
  <c r="C59" i="26"/>
  <c r="B59" i="26"/>
  <c r="BA53" i="26"/>
  <c r="C53" i="26"/>
  <c r="B53" i="26"/>
  <c r="AZ46" i="26"/>
  <c r="AZ60" i="26" s="1"/>
  <c r="AY46" i="26"/>
  <c r="AX46" i="26"/>
  <c r="AX60" i="26" s="1"/>
  <c r="AW46" i="26"/>
  <c r="AW60" i="26" s="1"/>
  <c r="AV46" i="26"/>
  <c r="AV60" i="26" s="1"/>
  <c r="AU46" i="26"/>
  <c r="AU60" i="26" s="1"/>
  <c r="AT46" i="26"/>
  <c r="AT60" i="26" s="1"/>
  <c r="AS46" i="26"/>
  <c r="AS60" i="26" s="1"/>
  <c r="AR46" i="26"/>
  <c r="AR60" i="26" s="1"/>
  <c r="AQ46" i="26"/>
  <c r="AQ60" i="26" s="1"/>
  <c r="AP46" i="26"/>
  <c r="AP60" i="26" s="1"/>
  <c r="AO46" i="26"/>
  <c r="AN46" i="26"/>
  <c r="AN60" i="26" s="1"/>
  <c r="AM46" i="26"/>
  <c r="AM60" i="26" s="1"/>
  <c r="AM82" i="26" s="1"/>
  <c r="AL46" i="26"/>
  <c r="AL60" i="26" s="1"/>
  <c r="AK46" i="26"/>
  <c r="AK60" i="26" s="1"/>
  <c r="AJ46" i="26"/>
  <c r="AJ60" i="26" s="1"/>
  <c r="AI46" i="26"/>
  <c r="AI60" i="26" s="1"/>
  <c r="AI82" i="26" s="1"/>
  <c r="AH46" i="26"/>
  <c r="AH60" i="26" s="1"/>
  <c r="AG46" i="26"/>
  <c r="AF46" i="26"/>
  <c r="AF60" i="26" s="1"/>
  <c r="AE46" i="26"/>
  <c r="AE60" i="26" s="1"/>
  <c r="AD46" i="26"/>
  <c r="AD60" i="26" s="1"/>
  <c r="AC46" i="26"/>
  <c r="AC60" i="26" s="1"/>
  <c r="AB46" i="26"/>
  <c r="AB60" i="26" s="1"/>
  <c r="AA46" i="26"/>
  <c r="AA60" i="26" s="1"/>
  <c r="Z46" i="26"/>
  <c r="Z60" i="26" s="1"/>
  <c r="Y46" i="26"/>
  <c r="Y60" i="26" s="1"/>
  <c r="X46" i="26"/>
  <c r="X60" i="26" s="1"/>
  <c r="W46" i="26"/>
  <c r="V46" i="26"/>
  <c r="V60" i="26" s="1"/>
  <c r="U46" i="26"/>
  <c r="U60" i="26" s="1"/>
  <c r="T46" i="26"/>
  <c r="T60" i="26" s="1"/>
  <c r="S46" i="26"/>
  <c r="S60" i="26" s="1"/>
  <c r="S82" i="26" s="1"/>
  <c r="R46" i="26"/>
  <c r="R60" i="26" s="1"/>
  <c r="Q46" i="26"/>
  <c r="Q60" i="26" s="1"/>
  <c r="P46" i="26"/>
  <c r="P60" i="26" s="1"/>
  <c r="O46" i="26"/>
  <c r="N46" i="26"/>
  <c r="N60" i="26" s="1"/>
  <c r="M46" i="26"/>
  <c r="M60" i="26" s="1"/>
  <c r="L46" i="26"/>
  <c r="L60" i="26" s="1"/>
  <c r="K46" i="26"/>
  <c r="K60" i="26" s="1"/>
  <c r="J46" i="26"/>
  <c r="J60" i="26" s="1"/>
  <c r="I46" i="26"/>
  <c r="I60" i="26" s="1"/>
  <c r="J82" i="26" s="1"/>
  <c r="H46" i="26"/>
  <c r="H60" i="26" s="1"/>
  <c r="G46" i="26"/>
  <c r="G60" i="26" s="1"/>
  <c r="F46" i="26"/>
  <c r="F60" i="26" s="1"/>
  <c r="E46" i="26"/>
  <c r="D46" i="26"/>
  <c r="D60" i="26" s="1"/>
  <c r="C46" i="26"/>
  <c r="C60" i="26" s="1"/>
  <c r="B46" i="26"/>
  <c r="B60" i="26" s="1"/>
  <c r="B45" i="26"/>
  <c r="C45" i="26" s="1"/>
  <c r="E43" i="26"/>
  <c r="E76" i="26" s="1"/>
  <c r="D43" i="26"/>
  <c r="D76" i="26" s="1"/>
  <c r="B41" i="26"/>
  <c r="B42" i="26" s="1"/>
  <c r="Z82" i="26" l="1"/>
  <c r="F82" i="26"/>
  <c r="AP82" i="26"/>
  <c r="E75" i="26"/>
  <c r="N82" i="26"/>
  <c r="D45" i="26"/>
  <c r="C65" i="26"/>
  <c r="C66" i="26"/>
  <c r="K82" i="26"/>
  <c r="AA82" i="26"/>
  <c r="AQ82" i="26"/>
  <c r="D82" i="26"/>
  <c r="H82" i="26"/>
  <c r="L82" i="26"/>
  <c r="P82" i="26"/>
  <c r="T82" i="26"/>
  <c r="X82" i="26"/>
  <c r="AB82" i="26"/>
  <c r="AF82" i="26"/>
  <c r="AJ82" i="26"/>
  <c r="AN82" i="26"/>
  <c r="AR82" i="26"/>
  <c r="AV82" i="26"/>
  <c r="AZ82" i="26"/>
  <c r="E53" i="26"/>
  <c r="E59" i="26"/>
  <c r="G82" i="26"/>
  <c r="Q82" i="26"/>
  <c r="AG82" i="26"/>
  <c r="AW82" i="26"/>
  <c r="B65" i="26"/>
  <c r="F43" i="26"/>
  <c r="C82" i="26"/>
  <c r="M82" i="26"/>
  <c r="AC82" i="26"/>
  <c r="AS82" i="26"/>
  <c r="B82" i="26"/>
  <c r="R82" i="26"/>
  <c r="V82" i="26"/>
  <c r="AD82" i="26"/>
  <c r="AH82" i="26"/>
  <c r="AL82" i="26"/>
  <c r="AT82" i="26"/>
  <c r="AX82" i="26"/>
  <c r="I82" i="26"/>
  <c r="O82" i="26"/>
  <c r="Y82" i="26"/>
  <c r="AE82" i="26"/>
  <c r="AO82" i="26"/>
  <c r="AU82" i="26"/>
  <c r="D53" i="26"/>
  <c r="D59" i="26"/>
  <c r="E82" i="26"/>
  <c r="U82" i="26"/>
  <c r="AK82" i="26"/>
  <c r="BA82" i="26"/>
  <c r="B83" i="26"/>
  <c r="C69" i="26"/>
  <c r="F75" i="26" l="1"/>
  <c r="E87" i="26"/>
  <c r="B81" i="26"/>
  <c r="C81" i="26" s="1"/>
  <c r="F76" i="26"/>
  <c r="F59" i="26"/>
  <c r="F53" i="26"/>
  <c r="G43" i="26"/>
  <c r="B61" i="26"/>
  <c r="B68" i="26" s="1"/>
  <c r="B70" i="26" s="1"/>
  <c r="C78" i="26"/>
  <c r="D69" i="26"/>
  <c r="C67" i="26"/>
  <c r="C61" i="26" s="1"/>
  <c r="C68" i="26" s="1"/>
  <c r="C70" i="26" s="1"/>
  <c r="D65" i="26"/>
  <c r="E45" i="26"/>
  <c r="D66" i="26"/>
  <c r="F87" i="26" l="1"/>
  <c r="G75" i="26"/>
  <c r="D81" i="26"/>
  <c r="E81" i="26" s="1"/>
  <c r="C77" i="26"/>
  <c r="C72" i="26"/>
  <c r="B72" i="26"/>
  <c r="B77" i="26"/>
  <c r="G76" i="26"/>
  <c r="H43" i="26"/>
  <c r="G59" i="26"/>
  <c r="G53" i="26"/>
  <c r="E65" i="26"/>
  <c r="F45" i="26"/>
  <c r="E66" i="26"/>
  <c r="D78" i="26"/>
  <c r="D67" i="26"/>
  <c r="D61" i="26" s="1"/>
  <c r="D68" i="26" s="1"/>
  <c r="D70" i="26" s="1"/>
  <c r="E69" i="26"/>
  <c r="H75" i="26" l="1"/>
  <c r="G87" i="26"/>
  <c r="E78" i="26"/>
  <c r="E67" i="26"/>
  <c r="E61" i="26" s="1"/>
  <c r="E68" i="26" s="1"/>
  <c r="E70" i="26" s="1"/>
  <c r="D77" i="26"/>
  <c r="D72" i="26"/>
  <c r="F69" i="26"/>
  <c r="F67" i="26" s="1"/>
  <c r="B73" i="26"/>
  <c r="F66" i="26"/>
  <c r="F65" i="26"/>
  <c r="G45" i="26"/>
  <c r="H76" i="26"/>
  <c r="I43" i="26"/>
  <c r="H59" i="26"/>
  <c r="H53" i="26"/>
  <c r="C73" i="26"/>
  <c r="C74" i="26" s="1"/>
  <c r="F81" i="26"/>
  <c r="H87" i="26" l="1"/>
  <c r="I75" i="26"/>
  <c r="E72" i="26"/>
  <c r="E77" i="26"/>
  <c r="F78" i="26"/>
  <c r="G69" i="26"/>
  <c r="H45" i="26"/>
  <c r="G66" i="26"/>
  <c r="G65" i="26"/>
  <c r="B80" i="26"/>
  <c r="B85" i="26" s="1"/>
  <c r="D73" i="26"/>
  <c r="D74" i="26" s="1"/>
  <c r="F61" i="26"/>
  <c r="F68" i="26" s="1"/>
  <c r="F70" i="26" s="1"/>
  <c r="G81" i="26"/>
  <c r="B74" i="26"/>
  <c r="I59" i="26"/>
  <c r="I53" i="26"/>
  <c r="I76" i="26"/>
  <c r="J43" i="26"/>
  <c r="J75" i="26" l="1"/>
  <c r="I87" i="26"/>
  <c r="H69" i="26"/>
  <c r="H78" i="26" s="1"/>
  <c r="G67" i="26"/>
  <c r="G61" i="26" s="1"/>
  <c r="G68" i="26" s="1"/>
  <c r="G70" i="26" s="1"/>
  <c r="F72" i="26"/>
  <c r="F77" i="26"/>
  <c r="H65" i="26"/>
  <c r="I45" i="26"/>
  <c r="H66" i="26"/>
  <c r="J59" i="26"/>
  <c r="J53" i="26"/>
  <c r="K43" i="26"/>
  <c r="J76" i="26"/>
  <c r="B90" i="26"/>
  <c r="B88" i="26"/>
  <c r="B86" i="26"/>
  <c r="B91" i="26" s="1"/>
  <c r="C80" i="26"/>
  <c r="C85" i="26" s="1"/>
  <c r="C88" i="26" s="1"/>
  <c r="G78" i="26"/>
  <c r="H81" i="26"/>
  <c r="E73" i="26"/>
  <c r="I69" i="26" l="1"/>
  <c r="I67" i="26" s="1"/>
  <c r="J87" i="26"/>
  <c r="K75" i="26"/>
  <c r="C90" i="26"/>
  <c r="J69" i="26"/>
  <c r="J78" i="26" s="1"/>
  <c r="D80" i="26"/>
  <c r="D85" i="26" s="1"/>
  <c r="D88" i="26" s="1"/>
  <c r="H67" i="26"/>
  <c r="H61" i="26" s="1"/>
  <c r="H68" i="26" s="1"/>
  <c r="H70" i="26" s="1"/>
  <c r="I78" i="26"/>
  <c r="G77" i="26"/>
  <c r="G72" i="26"/>
  <c r="C86" i="26"/>
  <c r="C91" i="26" s="1"/>
  <c r="K76" i="26"/>
  <c r="L43" i="26"/>
  <c r="K59" i="26"/>
  <c r="K53" i="26"/>
  <c r="E80" i="26"/>
  <c r="E85" i="26" s="1"/>
  <c r="C89" i="26"/>
  <c r="B89" i="26"/>
  <c r="B92" i="26" s="1"/>
  <c r="D89" i="26"/>
  <c r="F73" i="26"/>
  <c r="E74" i="26"/>
  <c r="I65" i="26"/>
  <c r="J45" i="26"/>
  <c r="I66" i="26"/>
  <c r="I81" i="26" s="1"/>
  <c r="D86" i="26" l="1"/>
  <c r="K87" i="26"/>
  <c r="L75" i="26"/>
  <c r="D90" i="26"/>
  <c r="K69" i="26"/>
  <c r="L69" i="26" s="1"/>
  <c r="L78" i="26" s="1"/>
  <c r="J67" i="26"/>
  <c r="D92" i="26"/>
  <c r="E86" i="26"/>
  <c r="E91" i="26" s="1"/>
  <c r="F80" i="26"/>
  <c r="F85" i="26" s="1"/>
  <c r="F90" i="26" s="1"/>
  <c r="J66" i="26"/>
  <c r="K45" i="26"/>
  <c r="J65" i="26"/>
  <c r="F74" i="26"/>
  <c r="I61" i="26"/>
  <c r="I68" i="26" s="1"/>
  <c r="I70" i="26" s="1"/>
  <c r="C92" i="26"/>
  <c r="L76" i="26"/>
  <c r="M43" i="26"/>
  <c r="L59" i="26"/>
  <c r="L53" i="26"/>
  <c r="G73" i="26"/>
  <c r="G74" i="26" s="1"/>
  <c r="D91" i="26"/>
  <c r="E88" i="26"/>
  <c r="E90" i="26"/>
  <c r="H77" i="26"/>
  <c r="H72" i="26"/>
  <c r="L67" i="26" l="1"/>
  <c r="K67" i="26"/>
  <c r="M75" i="26"/>
  <c r="L87" i="26"/>
  <c r="F86" i="26"/>
  <c r="F91" i="26" s="1"/>
  <c r="M69" i="26"/>
  <c r="M78" i="26" s="1"/>
  <c r="K78" i="26"/>
  <c r="E89" i="26"/>
  <c r="E92" i="26" s="1"/>
  <c r="N43" i="26"/>
  <c r="M59" i="26"/>
  <c r="M53" i="26"/>
  <c r="M76" i="26"/>
  <c r="J61" i="26"/>
  <c r="J68" i="26" s="1"/>
  <c r="J70" i="26" s="1"/>
  <c r="F88" i="26"/>
  <c r="F89" i="26" s="1"/>
  <c r="H73" i="26"/>
  <c r="G80" i="26"/>
  <c r="G85" i="26" s="1"/>
  <c r="G86" i="26" s="1"/>
  <c r="G91" i="26" s="1"/>
  <c r="L45" i="26"/>
  <c r="K65" i="26"/>
  <c r="K66" i="26"/>
  <c r="I72" i="26"/>
  <c r="I77" i="26"/>
  <c r="J81" i="26"/>
  <c r="G90" i="26" l="1"/>
  <c r="F92" i="26"/>
  <c r="K61" i="26"/>
  <c r="K68" i="26" s="1"/>
  <c r="K70" i="26" s="1"/>
  <c r="K77" i="26" s="1"/>
  <c r="M87" i="26"/>
  <c r="N75" i="26"/>
  <c r="M67" i="26"/>
  <c r="N69" i="26"/>
  <c r="N78" i="26" s="1"/>
  <c r="K72" i="26"/>
  <c r="L66" i="26"/>
  <c r="L65" i="26"/>
  <c r="L61" i="26" s="1"/>
  <c r="L68" i="26" s="1"/>
  <c r="L70" i="26" s="1"/>
  <c r="M45" i="26"/>
  <c r="G88" i="26"/>
  <c r="H80" i="26"/>
  <c r="H85" i="26" s="1"/>
  <c r="H90" i="26" s="1"/>
  <c r="J72" i="26"/>
  <c r="J77" i="26"/>
  <c r="N59" i="26"/>
  <c r="N53" i="26"/>
  <c r="O43" i="26"/>
  <c r="N76" i="26"/>
  <c r="H74" i="26"/>
  <c r="I73" i="26"/>
  <c r="K81" i="26"/>
  <c r="H86" i="26" l="1"/>
  <c r="H91" i="26" s="1"/>
  <c r="N67" i="26"/>
  <c r="O69" i="26"/>
  <c r="O78" i="26" s="1"/>
  <c r="N87" i="26"/>
  <c r="O75" i="26"/>
  <c r="L77" i="26"/>
  <c r="L72" i="26"/>
  <c r="L81" i="26"/>
  <c r="I80" i="26"/>
  <c r="I85" i="26" s="1"/>
  <c r="O76" i="26"/>
  <c r="O59" i="26"/>
  <c r="O53" i="26"/>
  <c r="P43" i="26"/>
  <c r="J73" i="26"/>
  <c r="G89" i="26"/>
  <c r="G92" i="26" s="1"/>
  <c r="K73" i="26"/>
  <c r="K74" i="26" s="1"/>
  <c r="I74" i="26"/>
  <c r="H88" i="26"/>
  <c r="M65" i="26"/>
  <c r="M61" i="26" s="1"/>
  <c r="M68" i="26" s="1"/>
  <c r="M70" i="26" s="1"/>
  <c r="N45" i="26"/>
  <c r="M66" i="26"/>
  <c r="P69" i="26" l="1"/>
  <c r="O67" i="26"/>
  <c r="O87" i="26"/>
  <c r="P75" i="26"/>
  <c r="M77" i="26"/>
  <c r="M72" i="26"/>
  <c r="P76" i="26"/>
  <c r="Q43" i="26"/>
  <c r="P59" i="26"/>
  <c r="P53" i="26"/>
  <c r="H89" i="26"/>
  <c r="H92" i="26" s="1"/>
  <c r="M81" i="26"/>
  <c r="J80" i="26"/>
  <c r="J85" i="26" s="1"/>
  <c r="L73" i="26"/>
  <c r="L74" i="26" s="1"/>
  <c r="P78" i="26"/>
  <c r="P67" i="26"/>
  <c r="Q69" i="26"/>
  <c r="N66" i="26"/>
  <c r="O45" i="26"/>
  <c r="N65" i="26"/>
  <c r="N61" i="26" s="1"/>
  <c r="N68" i="26" s="1"/>
  <c r="N70" i="26" s="1"/>
  <c r="K80" i="26"/>
  <c r="K85" i="26" s="1"/>
  <c r="K88" i="26" s="1"/>
  <c r="J74" i="26"/>
  <c r="I88" i="26"/>
  <c r="I90" i="26"/>
  <c r="J90" i="26"/>
  <c r="I86" i="26"/>
  <c r="I91" i="26" s="1"/>
  <c r="Q75" i="26" l="1"/>
  <c r="P87" i="26"/>
  <c r="K86" i="26"/>
  <c r="N72" i="26"/>
  <c r="N77" i="26"/>
  <c r="Q76" i="26"/>
  <c r="R43" i="26"/>
  <c r="Q59" i="26"/>
  <c r="Q53" i="26"/>
  <c r="P45" i="26"/>
  <c r="O65" i="26"/>
  <c r="O66" i="26"/>
  <c r="N81" i="26"/>
  <c r="I89" i="26"/>
  <c r="I92" i="26" s="1"/>
  <c r="M73" i="26"/>
  <c r="Q78" i="26"/>
  <c r="R69" i="26"/>
  <c r="Q67" i="26"/>
  <c r="L80" i="26"/>
  <c r="L85" i="26" s="1"/>
  <c r="J88" i="26"/>
  <c r="J86" i="26"/>
  <c r="J91" i="26" s="1"/>
  <c r="K90" i="26"/>
  <c r="Q87" i="26" l="1"/>
  <c r="R75" i="26"/>
  <c r="M80" i="26"/>
  <c r="M85" i="26" s="1"/>
  <c r="M90" i="26" s="1"/>
  <c r="M88" i="26"/>
  <c r="R78" i="26"/>
  <c r="S69" i="26"/>
  <c r="R67" i="26"/>
  <c r="O81" i="26"/>
  <c r="K89" i="26"/>
  <c r="M74" i="26"/>
  <c r="J89" i="26"/>
  <c r="J92" i="26" s="1"/>
  <c r="O61" i="26"/>
  <c r="O68" i="26" s="1"/>
  <c r="O70" i="26" s="1"/>
  <c r="R59" i="26"/>
  <c r="R53" i="26"/>
  <c r="S43" i="26"/>
  <c r="R76" i="26"/>
  <c r="L88" i="26"/>
  <c r="L90" i="26"/>
  <c r="L86" i="26"/>
  <c r="L91" i="26" s="1"/>
  <c r="P65" i="26"/>
  <c r="Q45" i="26"/>
  <c r="P66" i="26"/>
  <c r="N73" i="26"/>
  <c r="N80" i="26" s="1"/>
  <c r="N85" i="26" s="1"/>
  <c r="K91" i="26"/>
  <c r="P61" i="26" l="1"/>
  <c r="P68" i="26" s="1"/>
  <c r="P70" i="26" s="1"/>
  <c r="M86" i="26"/>
  <c r="R87" i="26"/>
  <c r="S75" i="26"/>
  <c r="K92" i="26"/>
  <c r="Q65" i="26"/>
  <c r="Q66" i="26"/>
  <c r="R45" i="26"/>
  <c r="N88" i="26"/>
  <c r="N89" i="26" s="1"/>
  <c r="N86" i="26"/>
  <c r="N91" i="26" s="1"/>
  <c r="N90" i="26"/>
  <c r="P77" i="26"/>
  <c r="P72" i="26"/>
  <c r="O72" i="26"/>
  <c r="O77" i="26"/>
  <c r="M91" i="26"/>
  <c r="N74" i="26"/>
  <c r="T43" i="26"/>
  <c r="S59" i="26"/>
  <c r="S53" i="26"/>
  <c r="S76" i="26"/>
  <c r="P81" i="26"/>
  <c r="L89" i="26"/>
  <c r="L92" i="26" s="1"/>
  <c r="S78" i="26"/>
  <c r="S67" i="26"/>
  <c r="T69" i="26"/>
  <c r="M89" i="26"/>
  <c r="S87" i="26" l="1"/>
  <c r="T75" i="26"/>
  <c r="N92" i="26"/>
  <c r="P73" i="26"/>
  <c r="P74" i="26" s="1"/>
  <c r="T76" i="26"/>
  <c r="T59" i="26"/>
  <c r="T53" i="26"/>
  <c r="U43" i="26"/>
  <c r="R66" i="26"/>
  <c r="S45" i="26"/>
  <c r="R65" i="26"/>
  <c r="M92" i="26"/>
  <c r="F26" i="26"/>
  <c r="F27" i="26" s="1"/>
  <c r="Q81" i="26"/>
  <c r="T78" i="26"/>
  <c r="U69" i="26"/>
  <c r="T67" i="26"/>
  <c r="O73" i="26"/>
  <c r="O80" i="26" s="1"/>
  <c r="O85" i="26" s="1"/>
  <c r="Q61" i="26"/>
  <c r="Q68" i="26" s="1"/>
  <c r="Q70" i="26" s="1"/>
  <c r="T87" i="26" l="1"/>
  <c r="U75" i="26"/>
  <c r="R81" i="26"/>
  <c r="O88" i="26"/>
  <c r="O89" i="26" s="1"/>
  <c r="O92" i="26" s="1"/>
  <c r="O86" i="26"/>
  <c r="O91" i="26" s="1"/>
  <c r="O90" i="26"/>
  <c r="U78" i="26"/>
  <c r="U67" i="26"/>
  <c r="V69" i="26"/>
  <c r="Q77" i="26"/>
  <c r="Q72" i="26"/>
  <c r="R61" i="26"/>
  <c r="R68" i="26" s="1"/>
  <c r="R70" i="26" s="1"/>
  <c r="U76" i="26"/>
  <c r="V43" i="26"/>
  <c r="U59" i="26"/>
  <c r="U53" i="26"/>
  <c r="O74" i="26"/>
  <c r="T45" i="26"/>
  <c r="S65" i="26"/>
  <c r="S66" i="26"/>
  <c r="S81" i="26" s="1"/>
  <c r="P80" i="26"/>
  <c r="P85" i="26" s="1"/>
  <c r="U87" i="26" l="1"/>
  <c r="V75" i="26"/>
  <c r="P88" i="26"/>
  <c r="P89" i="26" s="1"/>
  <c r="P92" i="26" s="1"/>
  <c r="P86" i="26"/>
  <c r="P91" i="26" s="1"/>
  <c r="P90" i="26"/>
  <c r="R72" i="26"/>
  <c r="R77" i="26"/>
  <c r="S61" i="26"/>
  <c r="S68" i="26" s="1"/>
  <c r="S70" i="26" s="1"/>
  <c r="Q73" i="26"/>
  <c r="Q80" i="26" s="1"/>
  <c r="Q85" i="26" s="1"/>
  <c r="V78" i="26"/>
  <c r="W69" i="26"/>
  <c r="V67" i="26"/>
  <c r="T65" i="26"/>
  <c r="U45" i="26"/>
  <c r="T66" i="26"/>
  <c r="V76" i="26"/>
  <c r="V59" i="26"/>
  <c r="V53" i="26"/>
  <c r="W43" i="26"/>
  <c r="Q74" i="26" l="1"/>
  <c r="T81" i="26"/>
  <c r="V87" i="26"/>
  <c r="W75" i="26"/>
  <c r="X43" i="26"/>
  <c r="W76" i="26"/>
  <c r="W59" i="26"/>
  <c r="W53" i="26"/>
  <c r="W78" i="26"/>
  <c r="X69" i="26"/>
  <c r="W67" i="26"/>
  <c r="S77" i="26"/>
  <c r="S72" i="26"/>
  <c r="U65" i="26"/>
  <c r="V45" i="26"/>
  <c r="U66" i="26"/>
  <c r="U81" i="26" s="1"/>
  <c r="T61" i="26"/>
  <c r="T68" i="26" s="1"/>
  <c r="T70" i="26" s="1"/>
  <c r="R73" i="26"/>
  <c r="R80" i="26" s="1"/>
  <c r="R85" i="26" s="1"/>
  <c r="Q88" i="26"/>
  <c r="Q89" i="26" s="1"/>
  <c r="Q92" i="26" s="1"/>
  <c r="Q90" i="26"/>
  <c r="Q86" i="26"/>
  <c r="Q91" i="26" s="1"/>
  <c r="W87" i="26" l="1"/>
  <c r="X75" i="26"/>
  <c r="R88" i="26"/>
  <c r="R89" i="26" s="1"/>
  <c r="R92" i="26" s="1"/>
  <c r="R90" i="26"/>
  <c r="R86" i="26"/>
  <c r="R91" i="26" s="1"/>
  <c r="R74" i="26"/>
  <c r="V66" i="26"/>
  <c r="V65" i="26"/>
  <c r="V61" i="26" s="1"/>
  <c r="V68" i="26" s="1"/>
  <c r="V70" i="26" s="1"/>
  <c r="W45" i="26"/>
  <c r="T77" i="26"/>
  <c r="T72" i="26"/>
  <c r="U61" i="26"/>
  <c r="U68" i="26" s="1"/>
  <c r="U70" i="26" s="1"/>
  <c r="X78" i="26"/>
  <c r="Y69" i="26"/>
  <c r="X67" i="26"/>
  <c r="S73" i="26"/>
  <c r="S80" i="26" s="1"/>
  <c r="S85" i="26" s="1"/>
  <c r="X76" i="26"/>
  <c r="Y43" i="26"/>
  <c r="X59" i="26"/>
  <c r="X53" i="26"/>
  <c r="X87" i="26" l="1"/>
  <c r="Y75" i="26"/>
  <c r="Y59" i="26"/>
  <c r="Y53" i="26"/>
  <c r="Y76" i="26"/>
  <c r="Z43" i="26"/>
  <c r="X45" i="26"/>
  <c r="W66" i="26"/>
  <c r="W65" i="26"/>
  <c r="S88" i="26"/>
  <c r="S89" i="26" s="1"/>
  <c r="S92" i="26" s="1"/>
  <c r="S90" i="26"/>
  <c r="S86" i="26"/>
  <c r="S91" i="26" s="1"/>
  <c r="U72" i="26"/>
  <c r="U77" i="26"/>
  <c r="V72" i="26"/>
  <c r="V77" i="26"/>
  <c r="T73" i="26"/>
  <c r="T80" i="26" s="1"/>
  <c r="V81" i="26"/>
  <c r="S74" i="26"/>
  <c r="Y78" i="26"/>
  <c r="Y67" i="26"/>
  <c r="Z69" i="26"/>
  <c r="T85" i="26"/>
  <c r="Y87" i="26" l="1"/>
  <c r="Z75" i="26"/>
  <c r="W81" i="26"/>
  <c r="T88" i="26"/>
  <c r="T89" i="26" s="1"/>
  <c r="T92" i="26" s="1"/>
  <c r="T90" i="26"/>
  <c r="T86" i="26"/>
  <c r="T91" i="26" s="1"/>
  <c r="Z59" i="26"/>
  <c r="Z53" i="26"/>
  <c r="AA43" i="26"/>
  <c r="Z76" i="26"/>
  <c r="Z78" i="26"/>
  <c r="AA69" i="26"/>
  <c r="Z67" i="26"/>
  <c r="V73" i="26"/>
  <c r="V74" i="26" s="1"/>
  <c r="X65" i="26"/>
  <c r="Y45" i="26"/>
  <c r="X66" i="26"/>
  <c r="T74" i="26"/>
  <c r="U73" i="26"/>
  <c r="U80" i="26" s="1"/>
  <c r="U85" i="26" s="1"/>
  <c r="W61" i="26"/>
  <c r="W68" i="26" s="1"/>
  <c r="W70" i="26" s="1"/>
  <c r="X81" i="26" l="1"/>
  <c r="AA75" i="26"/>
  <c r="Z87" i="26"/>
  <c r="U74" i="26"/>
  <c r="U88" i="26"/>
  <c r="U89" i="26" s="1"/>
  <c r="U92" i="26" s="1"/>
  <c r="U86" i="26"/>
  <c r="U91" i="26" s="1"/>
  <c r="U90" i="26"/>
  <c r="W77" i="26"/>
  <c r="W72" i="26"/>
  <c r="Y65" i="26"/>
  <c r="Y61" i="26" s="1"/>
  <c r="Y68" i="26" s="1"/>
  <c r="Y70" i="26" s="1"/>
  <c r="Z45" i="26"/>
  <c r="Y66" i="26"/>
  <c r="AA76" i="26"/>
  <c r="AB43" i="26"/>
  <c r="AA59" i="26"/>
  <c r="AA53" i="26"/>
  <c r="X61" i="26"/>
  <c r="X68" i="26" s="1"/>
  <c r="X70" i="26" s="1"/>
  <c r="AA78" i="26"/>
  <c r="AB69" i="26"/>
  <c r="AA67" i="26"/>
  <c r="V80" i="26"/>
  <c r="V85" i="26" s="1"/>
  <c r="AA87" i="26" l="1"/>
  <c r="AB75" i="26"/>
  <c r="AB76" i="26"/>
  <c r="AC43" i="26"/>
  <c r="AB59" i="26"/>
  <c r="AB53" i="26"/>
  <c r="Y77" i="26"/>
  <c r="Y72" i="26"/>
  <c r="V88" i="26"/>
  <c r="V89" i="26" s="1"/>
  <c r="V92" i="26" s="1"/>
  <c r="V90" i="26"/>
  <c r="V86" i="26"/>
  <c r="V91" i="26" s="1"/>
  <c r="X77" i="26"/>
  <c r="X72" i="26"/>
  <c r="Y81" i="26"/>
  <c r="AB78" i="26"/>
  <c r="AB67" i="26"/>
  <c r="AC69" i="26"/>
  <c r="Z66" i="26"/>
  <c r="AA45" i="26"/>
  <c r="Z65" i="26"/>
  <c r="W73" i="26"/>
  <c r="W80" i="26" s="1"/>
  <c r="W85" i="26" s="1"/>
  <c r="W74" i="26"/>
  <c r="Z81" i="26" l="1"/>
  <c r="AB87" i="26"/>
  <c r="AC75" i="26"/>
  <c r="AB45" i="26"/>
  <c r="AA65" i="26"/>
  <c r="AA66" i="26"/>
  <c r="X73" i="26"/>
  <c r="X80" i="26" s="1"/>
  <c r="X85" i="26" s="1"/>
  <c r="W88" i="26"/>
  <c r="W89" i="26" s="1"/>
  <c r="W92" i="26" s="1"/>
  <c r="W90" i="26"/>
  <c r="W86" i="26"/>
  <c r="W91" i="26" s="1"/>
  <c r="AC78" i="26"/>
  <c r="AD69" i="26"/>
  <c r="AC67" i="26"/>
  <c r="Y73" i="26"/>
  <c r="AC76" i="26"/>
  <c r="AD43" i="26"/>
  <c r="AC59" i="26"/>
  <c r="AC53" i="26"/>
  <c r="Z61" i="26"/>
  <c r="Z68" i="26" s="1"/>
  <c r="Z70" i="26" s="1"/>
  <c r="Y80" i="26" l="1"/>
  <c r="Y85" i="26" s="1"/>
  <c r="Y88" i="26" s="1"/>
  <c r="AC87" i="26"/>
  <c r="AD75" i="26"/>
  <c r="AA81" i="26"/>
  <c r="Y74" i="26"/>
  <c r="X74" i="26"/>
  <c r="Y90" i="26"/>
  <c r="Y86" i="26"/>
  <c r="AD78" i="26"/>
  <c r="AD67" i="26"/>
  <c r="AE69" i="26"/>
  <c r="AD59" i="26"/>
  <c r="AD53" i="26"/>
  <c r="AE43" i="26"/>
  <c r="AD76" i="26"/>
  <c r="X88" i="26"/>
  <c r="X89" i="26" s="1"/>
  <c r="X92" i="26" s="1"/>
  <c r="X86" i="26"/>
  <c r="X91" i="26" s="1"/>
  <c r="X90" i="26"/>
  <c r="AA61" i="26"/>
  <c r="AA68" i="26" s="1"/>
  <c r="AA70" i="26" s="1"/>
  <c r="Z72" i="26"/>
  <c r="Z77" i="26"/>
  <c r="AB66" i="26"/>
  <c r="AB65" i="26"/>
  <c r="AC45" i="26"/>
  <c r="AD87" i="26" l="1"/>
  <c r="AE75" i="26"/>
  <c r="AB61" i="26"/>
  <c r="AB68" i="26" s="1"/>
  <c r="AB70" i="26" s="1"/>
  <c r="AB77" i="26" s="1"/>
  <c r="Y91" i="26"/>
  <c r="AA72" i="26"/>
  <c r="AA77" i="26"/>
  <c r="AB81" i="26"/>
  <c r="AE78" i="26"/>
  <c r="AE67" i="26"/>
  <c r="AF69" i="26"/>
  <c r="AC65" i="26"/>
  <c r="AC61" i="26" s="1"/>
  <c r="AC68" i="26" s="1"/>
  <c r="AC70" i="26" s="1"/>
  <c r="AD45" i="26"/>
  <c r="AC66" i="26"/>
  <c r="Z73" i="26"/>
  <c r="Z80" i="26" s="1"/>
  <c r="Z85" i="26" s="1"/>
  <c r="AE76" i="26"/>
  <c r="AE59" i="26"/>
  <c r="AE53" i="26"/>
  <c r="AF43" i="26"/>
  <c r="Y89" i="26"/>
  <c r="Y92" i="26" s="1"/>
  <c r="AB72" i="26" l="1"/>
  <c r="AE87" i="26"/>
  <c r="AF75" i="26"/>
  <c r="Z88" i="26"/>
  <c r="Z89" i="26" s="1"/>
  <c r="Z92" i="26" s="1"/>
  <c r="Z90" i="26"/>
  <c r="Z86" i="26"/>
  <c r="Z91" i="26" s="1"/>
  <c r="AF76" i="26"/>
  <c r="AG43" i="26"/>
  <c r="AF59" i="26"/>
  <c r="AF53" i="26"/>
  <c r="AC77" i="26"/>
  <c r="AC72" i="26"/>
  <c r="Z74" i="26"/>
  <c r="AF78" i="26"/>
  <c r="AG69" i="26"/>
  <c r="AF67" i="26"/>
  <c r="AA73" i="26"/>
  <c r="AA80" i="26" s="1"/>
  <c r="AA85" i="26" s="1"/>
  <c r="AC81" i="26"/>
  <c r="AB73" i="26"/>
  <c r="AD66" i="26"/>
  <c r="AE45" i="26"/>
  <c r="AD65" i="26"/>
  <c r="AD61" i="26" s="1"/>
  <c r="AD68" i="26" s="1"/>
  <c r="AD70" i="26" s="1"/>
  <c r="AG75" i="26" l="1"/>
  <c r="AF87" i="26"/>
  <c r="AB80" i="26"/>
  <c r="AB85" i="26" s="1"/>
  <c r="AB88" i="26" s="1"/>
  <c r="AA74" i="26"/>
  <c r="AA88" i="26"/>
  <c r="AA89" i="26" s="1"/>
  <c r="AA92" i="26" s="1"/>
  <c r="AA90" i="26"/>
  <c r="AA86" i="26"/>
  <c r="AA91" i="26" s="1"/>
  <c r="AD77" i="26"/>
  <c r="AD72" i="26"/>
  <c r="AF45" i="26"/>
  <c r="AE65" i="26"/>
  <c r="AE66" i="26"/>
  <c r="AD81" i="26"/>
  <c r="AB74" i="26"/>
  <c r="AG78" i="26"/>
  <c r="AH69" i="26"/>
  <c r="AG67" i="26"/>
  <c r="AC73" i="26"/>
  <c r="AG76" i="26"/>
  <c r="AH43" i="26"/>
  <c r="AG59" i="26"/>
  <c r="AG53" i="26"/>
  <c r="AC80" i="26" l="1"/>
  <c r="AC85" i="26" s="1"/>
  <c r="AB86" i="26"/>
  <c r="AB90" i="26"/>
  <c r="AG87" i="26"/>
  <c r="AH75" i="26"/>
  <c r="AE81" i="26"/>
  <c r="AB91" i="26"/>
  <c r="AC74" i="26"/>
  <c r="AC88" i="26"/>
  <c r="AC89" i="26" s="1"/>
  <c r="AC86" i="26"/>
  <c r="AC91" i="26" s="1"/>
  <c r="AC90" i="26"/>
  <c r="AD73" i="26"/>
  <c r="AD80" i="26" s="1"/>
  <c r="AD85" i="26" s="1"/>
  <c r="AH59" i="26"/>
  <c r="AH53" i="26"/>
  <c r="AI43" i="26"/>
  <c r="AH76" i="26"/>
  <c r="AE61" i="26"/>
  <c r="AE68" i="26" s="1"/>
  <c r="AE70" i="26" s="1"/>
  <c r="AH78" i="26"/>
  <c r="AI69" i="26"/>
  <c r="AH67" i="26"/>
  <c r="AF65" i="26"/>
  <c r="AG45" i="26"/>
  <c r="AF66" i="26"/>
  <c r="AB89" i="26"/>
  <c r="AB92" i="26" s="1"/>
  <c r="AF81" i="26" l="1"/>
  <c r="AI75" i="26"/>
  <c r="AH87" i="26"/>
  <c r="AD74" i="26"/>
  <c r="AJ43" i="26"/>
  <c r="AI76" i="26"/>
  <c r="AI59" i="26"/>
  <c r="AI53" i="26"/>
  <c r="AD88" i="26"/>
  <c r="AD89" i="26" s="1"/>
  <c r="AD92" i="26" s="1"/>
  <c r="AD90" i="26"/>
  <c r="AD86" i="26"/>
  <c r="AD91" i="26" s="1"/>
  <c r="AG65" i="26"/>
  <c r="AG66" i="26"/>
  <c r="AG81" i="26" s="1"/>
  <c r="AH45" i="26"/>
  <c r="AE77" i="26"/>
  <c r="AE72" i="26"/>
  <c r="AF61" i="26"/>
  <c r="AF68" i="26" s="1"/>
  <c r="AF70" i="26" s="1"/>
  <c r="AI78" i="26"/>
  <c r="AI67" i="26"/>
  <c r="AJ69" i="26"/>
  <c r="AC92" i="26"/>
  <c r="AI87" i="26" l="1"/>
  <c r="AJ75" i="26"/>
  <c r="AH66" i="26"/>
  <c r="AI45" i="26"/>
  <c r="AH65" i="26"/>
  <c r="AF77" i="26"/>
  <c r="AF72" i="26"/>
  <c r="AJ76" i="26"/>
  <c r="AJ59" i="26"/>
  <c r="AJ53" i="26"/>
  <c r="AK43" i="26"/>
  <c r="AJ78" i="26"/>
  <c r="AK69" i="26"/>
  <c r="AJ67" i="26"/>
  <c r="AE73" i="26"/>
  <c r="AE80" i="26" s="1"/>
  <c r="AE85" i="26" s="1"/>
  <c r="AG61" i="26"/>
  <c r="AG68" i="26" s="1"/>
  <c r="AG70" i="26" s="1"/>
  <c r="AJ87" i="26" l="1"/>
  <c r="AK75" i="26"/>
  <c r="AH61" i="26"/>
  <c r="AH68" i="26" s="1"/>
  <c r="AH70" i="26" s="1"/>
  <c r="AH77" i="26" s="1"/>
  <c r="AE88" i="26"/>
  <c r="AE89" i="26" s="1"/>
  <c r="AE92" i="26" s="1"/>
  <c r="AE86" i="26"/>
  <c r="AE91" i="26" s="1"/>
  <c r="AE90" i="26"/>
  <c r="AG72" i="26"/>
  <c r="AG77" i="26"/>
  <c r="AK78" i="26"/>
  <c r="AK67" i="26"/>
  <c r="AL69" i="26"/>
  <c r="AH72" i="26"/>
  <c r="AJ45" i="26"/>
  <c r="AI65" i="26"/>
  <c r="AI66" i="26"/>
  <c r="AE74" i="26"/>
  <c r="AK76" i="26"/>
  <c r="AL43" i="26"/>
  <c r="AK59" i="26"/>
  <c r="AK53" i="26"/>
  <c r="AF73" i="26"/>
  <c r="AF80" i="26" s="1"/>
  <c r="AF85" i="26" s="1"/>
  <c r="AH81" i="26"/>
  <c r="AL75" i="26" l="1"/>
  <c r="AK87" i="26"/>
  <c r="AF74" i="26"/>
  <c r="AI81" i="26"/>
  <c r="AF88" i="26"/>
  <c r="AF89" i="26" s="1"/>
  <c r="AF92" i="26" s="1"/>
  <c r="AF86" i="26"/>
  <c r="AF91" i="26" s="1"/>
  <c r="AF90" i="26"/>
  <c r="AL76" i="26"/>
  <c r="AL59" i="26"/>
  <c r="AL53" i="26"/>
  <c r="AM43" i="26"/>
  <c r="AI61" i="26"/>
  <c r="AI68" i="26" s="1"/>
  <c r="AI70" i="26" s="1"/>
  <c r="AJ65" i="26"/>
  <c r="AK45" i="26"/>
  <c r="AJ66" i="26"/>
  <c r="AH73" i="26"/>
  <c r="AL78" i="26"/>
  <c r="AM69" i="26"/>
  <c r="AL67" i="26"/>
  <c r="AG73" i="26"/>
  <c r="AG80" i="26" s="1"/>
  <c r="AG85" i="26" s="1"/>
  <c r="AJ61" i="26" l="1"/>
  <c r="AJ68" i="26" s="1"/>
  <c r="AJ70" i="26" s="1"/>
  <c r="AL87" i="26"/>
  <c r="AM75" i="26"/>
  <c r="AG74" i="26"/>
  <c r="AH80" i="26"/>
  <c r="AH85" i="26" s="1"/>
  <c r="AH90" i="26" s="1"/>
  <c r="AM78" i="26"/>
  <c r="AN69" i="26"/>
  <c r="AM67" i="26"/>
  <c r="AG88" i="26"/>
  <c r="AG89" i="26" s="1"/>
  <c r="AG92" i="26" s="1"/>
  <c r="AG90" i="26"/>
  <c r="AG86" i="26"/>
  <c r="AG91" i="26" s="1"/>
  <c r="AK65" i="26"/>
  <c r="AL45" i="26"/>
  <c r="AK66" i="26"/>
  <c r="AM76" i="26"/>
  <c r="AN43" i="26"/>
  <c r="AM59" i="26"/>
  <c r="AM53" i="26"/>
  <c r="AJ77" i="26"/>
  <c r="AJ72" i="26"/>
  <c r="AH74" i="26"/>
  <c r="AJ81" i="26"/>
  <c r="AI77" i="26"/>
  <c r="AI72" i="26"/>
  <c r="AM87" i="26" l="1"/>
  <c r="AN75" i="26"/>
  <c r="AH86" i="26"/>
  <c r="AH91" i="26"/>
  <c r="AH88" i="26"/>
  <c r="AK81" i="26"/>
  <c r="AI73" i="26"/>
  <c r="AI80" i="26" s="1"/>
  <c r="AI85" i="26" s="1"/>
  <c r="AL66" i="26"/>
  <c r="AL65" i="26"/>
  <c r="AL61" i="26" s="1"/>
  <c r="AL68" i="26" s="1"/>
  <c r="AL70" i="26" s="1"/>
  <c r="AM45" i="26"/>
  <c r="AJ73" i="26"/>
  <c r="AJ74" i="26" s="1"/>
  <c r="AN76" i="26"/>
  <c r="AO43" i="26"/>
  <c r="AN59" i="26"/>
  <c r="AN53" i="26"/>
  <c r="AK61" i="26"/>
  <c r="AK68" i="26" s="1"/>
  <c r="AK70" i="26" s="1"/>
  <c r="AN78" i="26"/>
  <c r="AN67" i="26"/>
  <c r="AO69" i="26"/>
  <c r="AH89" i="26"/>
  <c r="AH92" i="26" s="1"/>
  <c r="AN87" i="26" l="1"/>
  <c r="AO75" i="26"/>
  <c r="AI88" i="26"/>
  <c r="AI89" i="26" s="1"/>
  <c r="AI92" i="26" s="1"/>
  <c r="AI90" i="26"/>
  <c r="AI86" i="26"/>
  <c r="AI91" i="26" s="1"/>
  <c r="AO59" i="26"/>
  <c r="AO53" i="26"/>
  <c r="AO76" i="26"/>
  <c r="AP43" i="26"/>
  <c r="AN45" i="26"/>
  <c r="AM66" i="26"/>
  <c r="AM65" i="26"/>
  <c r="AM61" i="26" s="1"/>
  <c r="AM68" i="26" s="1"/>
  <c r="AM70" i="26" s="1"/>
  <c r="AO78" i="26"/>
  <c r="AP69" i="26"/>
  <c r="AO67" i="26"/>
  <c r="AK72" i="26"/>
  <c r="AK77" i="26"/>
  <c r="AL72" i="26"/>
  <c r="AL77" i="26"/>
  <c r="AL81" i="26"/>
  <c r="AJ80" i="26"/>
  <c r="AJ85" i="26" s="1"/>
  <c r="AI74" i="26"/>
  <c r="AO87" i="26" l="1"/>
  <c r="AP75" i="26"/>
  <c r="AK73" i="26"/>
  <c r="AK80" i="26" s="1"/>
  <c r="AK85" i="26" s="1"/>
  <c r="AK74" i="26"/>
  <c r="AN65" i="26"/>
  <c r="AO45" i="26"/>
  <c r="AN66" i="26"/>
  <c r="AP59" i="26"/>
  <c r="AP53" i="26"/>
  <c r="AQ43" i="26"/>
  <c r="AP76" i="26"/>
  <c r="AL73" i="26"/>
  <c r="AP78" i="26"/>
  <c r="AP67" i="26"/>
  <c r="AQ69" i="26"/>
  <c r="AM72" i="26"/>
  <c r="AM77" i="26"/>
  <c r="AJ88" i="26"/>
  <c r="AJ89" i="26" s="1"/>
  <c r="AJ92" i="26" s="1"/>
  <c r="AJ90" i="26"/>
  <c r="AJ86" i="26"/>
  <c r="AJ91" i="26" s="1"/>
  <c r="AM81" i="26"/>
  <c r="AL80" i="26" l="1"/>
  <c r="AL85" i="26" s="1"/>
  <c r="AL90" i="26" s="1"/>
  <c r="AQ75" i="26"/>
  <c r="AP87" i="26"/>
  <c r="AL88" i="26"/>
  <c r="AL86" i="26"/>
  <c r="AK88" i="26"/>
  <c r="AK89" i="26" s="1"/>
  <c r="AK92" i="26" s="1"/>
  <c r="AK90" i="26"/>
  <c r="AK86" i="26"/>
  <c r="AK91" i="26" s="1"/>
  <c r="AQ76" i="26"/>
  <c r="AR43" i="26"/>
  <c r="AQ59" i="26"/>
  <c r="AQ53" i="26"/>
  <c r="AN81" i="26"/>
  <c r="AM73" i="26"/>
  <c r="AM80" i="26" s="1"/>
  <c r="AM85" i="26" s="1"/>
  <c r="AO65" i="26"/>
  <c r="AP45" i="26"/>
  <c r="AO66" i="26"/>
  <c r="AO81" i="26" s="1"/>
  <c r="AQ78" i="26"/>
  <c r="AQ67" i="26"/>
  <c r="AR69" i="26"/>
  <c r="AL74" i="26"/>
  <c r="AN61" i="26"/>
  <c r="AN68" i="26" s="1"/>
  <c r="AN70" i="26" s="1"/>
  <c r="AQ87" i="26" l="1"/>
  <c r="AR75" i="26"/>
  <c r="AM74" i="26"/>
  <c r="AM88" i="26"/>
  <c r="AM89" i="26" s="1"/>
  <c r="AM90" i="26"/>
  <c r="AM86" i="26"/>
  <c r="AM91" i="26" s="1"/>
  <c r="AN77" i="26"/>
  <c r="AN72" i="26"/>
  <c r="AR76" i="26"/>
  <c r="AS43" i="26"/>
  <c r="AR59" i="26"/>
  <c r="AR53" i="26"/>
  <c r="AR78" i="26"/>
  <c r="AS69" i="26"/>
  <c r="AR67" i="26"/>
  <c r="AP66" i="26"/>
  <c r="AQ45" i="26"/>
  <c r="AP65" i="26"/>
  <c r="AL91" i="26"/>
  <c r="AO61" i="26"/>
  <c r="AO68" i="26" s="1"/>
  <c r="AO70" i="26" s="1"/>
  <c r="AL89" i="26"/>
  <c r="AL92" i="26" s="1"/>
  <c r="AP61" i="26" l="1"/>
  <c r="AP68" i="26" s="1"/>
  <c r="AP70" i="26" s="1"/>
  <c r="AR87" i="26"/>
  <c r="AS75" i="26"/>
  <c r="AR45" i="26"/>
  <c r="AQ65" i="26"/>
  <c r="AQ66" i="26"/>
  <c r="AP72" i="26"/>
  <c r="AP77" i="26"/>
  <c r="AS78" i="26"/>
  <c r="AT69" i="26"/>
  <c r="AS67" i="26"/>
  <c r="AT43" i="26"/>
  <c r="AS59" i="26"/>
  <c r="AS53" i="26"/>
  <c r="AS76" i="26"/>
  <c r="AO77" i="26"/>
  <c r="AO72" i="26"/>
  <c r="AP81" i="26"/>
  <c r="AN73" i="26"/>
  <c r="AN80" i="26" s="1"/>
  <c r="AN85" i="26" s="1"/>
  <c r="AM92" i="26"/>
  <c r="AS87" i="26" l="1"/>
  <c r="AT75" i="26"/>
  <c r="AQ61" i="26"/>
  <c r="AQ68" i="26" s="1"/>
  <c r="AQ70" i="26" s="1"/>
  <c r="AQ77" i="26" s="1"/>
  <c r="AN74" i="26"/>
  <c r="AN88" i="26"/>
  <c r="AN89" i="26" s="1"/>
  <c r="AN92" i="26" s="1"/>
  <c r="AN86" i="26"/>
  <c r="AN91" i="26" s="1"/>
  <c r="AN90" i="26"/>
  <c r="AT59" i="26"/>
  <c r="AT53" i="26"/>
  <c r="AU43" i="26"/>
  <c r="AT76" i="26"/>
  <c r="AP73" i="26"/>
  <c r="AQ81" i="26"/>
  <c r="AT78" i="26"/>
  <c r="AT67" i="26"/>
  <c r="AU69" i="26"/>
  <c r="AO73" i="26"/>
  <c r="AO80" i="26" s="1"/>
  <c r="AO85" i="26" s="1"/>
  <c r="AR66" i="26"/>
  <c r="AR65" i="26"/>
  <c r="AR61" i="26" s="1"/>
  <c r="AR68" i="26" s="1"/>
  <c r="AR70" i="26" s="1"/>
  <c r="AS45" i="26"/>
  <c r="AQ72" i="26" l="1"/>
  <c r="AU75" i="26"/>
  <c r="AT87" i="26"/>
  <c r="AO74" i="26"/>
  <c r="AP80" i="26"/>
  <c r="AP85" i="26" s="1"/>
  <c r="AP86" i="26" s="1"/>
  <c r="AS65" i="26"/>
  <c r="AT45" i="26"/>
  <c r="AS66" i="26"/>
  <c r="AO88" i="26"/>
  <c r="AO89" i="26" s="1"/>
  <c r="AO92" i="26" s="1"/>
  <c r="AO90" i="26"/>
  <c r="AO86" i="26"/>
  <c r="AO91" i="26" s="1"/>
  <c r="AR77" i="26"/>
  <c r="AR72" i="26"/>
  <c r="AU78" i="26"/>
  <c r="AU67" i="26"/>
  <c r="AV69" i="26"/>
  <c r="AU76" i="26"/>
  <c r="AU59" i="26"/>
  <c r="AU53" i="26"/>
  <c r="AV43" i="26"/>
  <c r="AR81" i="26"/>
  <c r="AQ73" i="26"/>
  <c r="AP74" i="26"/>
  <c r="AQ80" i="26" l="1"/>
  <c r="AQ85" i="26" s="1"/>
  <c r="AP90" i="26"/>
  <c r="AU87" i="26"/>
  <c r="AV75" i="26"/>
  <c r="AQ74" i="26"/>
  <c r="AP88" i="26"/>
  <c r="AS61" i="26"/>
  <c r="AS68" i="26" s="1"/>
  <c r="AS70" i="26" s="1"/>
  <c r="AV76" i="26"/>
  <c r="AW43" i="26"/>
  <c r="AV59" i="26"/>
  <c r="AV53" i="26"/>
  <c r="AV78" i="26"/>
  <c r="AW69" i="26"/>
  <c r="AV67" i="26"/>
  <c r="AR73" i="26"/>
  <c r="AR80" i="26" s="1"/>
  <c r="AR85" i="26" s="1"/>
  <c r="AP91" i="26"/>
  <c r="AQ88" i="26"/>
  <c r="AQ90" i="26"/>
  <c r="AQ86" i="26"/>
  <c r="AQ91" i="26" s="1"/>
  <c r="AS81" i="26"/>
  <c r="AT66" i="26"/>
  <c r="AU45" i="26"/>
  <c r="AT65" i="26"/>
  <c r="AP89" i="26"/>
  <c r="AP92" i="26" s="1"/>
  <c r="AV87" i="26" l="1"/>
  <c r="AW75" i="26"/>
  <c r="AT61" i="26"/>
  <c r="AT68" i="26" s="1"/>
  <c r="AT70" i="26" s="1"/>
  <c r="AT77" i="26" s="1"/>
  <c r="AQ89" i="26"/>
  <c r="AQ92" i="26" s="1"/>
  <c r="AV45" i="26"/>
  <c r="AU65" i="26"/>
  <c r="AU66" i="26"/>
  <c r="AT81" i="26"/>
  <c r="AR88" i="26"/>
  <c r="AR89" i="26" s="1"/>
  <c r="AR90" i="26"/>
  <c r="AR86" i="26"/>
  <c r="AR91" i="26" s="1"/>
  <c r="AW78" i="26"/>
  <c r="AX69" i="26"/>
  <c r="AW67" i="26"/>
  <c r="AW76" i="26"/>
  <c r="AX43" i="26"/>
  <c r="AW59" i="26"/>
  <c r="AW53" i="26"/>
  <c r="AR74" i="26"/>
  <c r="AS77" i="26"/>
  <c r="AS72" i="26"/>
  <c r="AR92" i="26" l="1"/>
  <c r="AT72" i="26"/>
  <c r="AT73" i="26" s="1"/>
  <c r="AX75" i="26"/>
  <c r="AW87" i="26"/>
  <c r="AU61" i="26"/>
  <c r="AU68" i="26" s="1"/>
  <c r="AU70" i="26" s="1"/>
  <c r="AU72" i="26" s="1"/>
  <c r="AX78" i="26"/>
  <c r="AY69" i="26"/>
  <c r="AX67" i="26"/>
  <c r="AV65" i="26"/>
  <c r="AW45" i="26"/>
  <c r="AV66" i="26"/>
  <c r="AX59" i="26"/>
  <c r="AX53" i="26"/>
  <c r="AY43" i="26"/>
  <c r="AX76" i="26"/>
  <c r="AS73" i="26"/>
  <c r="AS80" i="26" s="1"/>
  <c r="AS85" i="26" s="1"/>
  <c r="AU81" i="26"/>
  <c r="AU77" i="26" l="1"/>
  <c r="AX87" i="26"/>
  <c r="AY75" i="26"/>
  <c r="AT80" i="26"/>
  <c r="AT85" i="26" s="1"/>
  <c r="AT88" i="26" s="1"/>
  <c r="AT89" i="26" s="1"/>
  <c r="AS74" i="26"/>
  <c r="AS88" i="26"/>
  <c r="AS89" i="26" s="1"/>
  <c r="AS92" i="26" s="1"/>
  <c r="AS90" i="26"/>
  <c r="AS86" i="26"/>
  <c r="AS91" i="26" s="1"/>
  <c r="AT74" i="26"/>
  <c r="AW65" i="26"/>
  <c r="AW61" i="26" s="1"/>
  <c r="AW68" i="26" s="1"/>
  <c r="AW70" i="26" s="1"/>
  <c r="AW66" i="26"/>
  <c r="AX45" i="26"/>
  <c r="AV61" i="26"/>
  <c r="AV68" i="26" s="1"/>
  <c r="AV70" i="26" s="1"/>
  <c r="AZ43" i="26"/>
  <c r="AY59" i="26"/>
  <c r="AY53" i="26"/>
  <c r="AY76" i="26"/>
  <c r="AV81" i="26"/>
  <c r="AY78" i="26"/>
  <c r="AZ69" i="26"/>
  <c r="AY67" i="26"/>
  <c r="AU73" i="26"/>
  <c r="AU80" i="26" l="1"/>
  <c r="AU85" i="26" s="1"/>
  <c r="AY87" i="26"/>
  <c r="AZ75" i="26"/>
  <c r="AT86" i="26"/>
  <c r="AU74" i="26"/>
  <c r="AT90" i="26"/>
  <c r="AT92" i="26"/>
  <c r="AU88" i="26"/>
  <c r="AU89" i="26" s="1"/>
  <c r="AU92" i="26" s="1"/>
  <c r="AU90" i="26"/>
  <c r="AU86" i="26"/>
  <c r="AZ76" i="26"/>
  <c r="AZ59" i="26"/>
  <c r="AZ53" i="26"/>
  <c r="AW72" i="26"/>
  <c r="AW77" i="26"/>
  <c r="AZ78" i="26"/>
  <c r="AZ67" i="26"/>
  <c r="BA69" i="26"/>
  <c r="AV77" i="26"/>
  <c r="AV72" i="26"/>
  <c r="AX66" i="26"/>
  <c r="AY45" i="26"/>
  <c r="AX65" i="26"/>
  <c r="AT91" i="26"/>
  <c r="AW81" i="26"/>
  <c r="AU91" i="26" l="1"/>
  <c r="AX61" i="26"/>
  <c r="AX68" i="26" s="1"/>
  <c r="AX70" i="26" s="1"/>
  <c r="AX72" i="26" s="1"/>
  <c r="AZ87" i="26"/>
  <c r="BA75" i="26"/>
  <c r="BA87" i="26" s="1"/>
  <c r="AZ45" i="26"/>
  <c r="AY65" i="26"/>
  <c r="AY66" i="26"/>
  <c r="BA78" i="26"/>
  <c r="BA67" i="26"/>
  <c r="BA61" i="26" s="1"/>
  <c r="BA68" i="26" s="1"/>
  <c r="BA70" i="26" s="1"/>
  <c r="AW73" i="26"/>
  <c r="AX81" i="26"/>
  <c r="AV73" i="26"/>
  <c r="AV80" i="26" s="1"/>
  <c r="AV85" i="26" s="1"/>
  <c r="AV74" i="26"/>
  <c r="AX77" i="26" l="1"/>
  <c r="AY61" i="26"/>
  <c r="AY68" i="26" s="1"/>
  <c r="AY70" i="26" s="1"/>
  <c r="AY77" i="26" s="1"/>
  <c r="AW80" i="26"/>
  <c r="AW85" i="26" s="1"/>
  <c r="AW88" i="26" s="1"/>
  <c r="AV88" i="26"/>
  <c r="AV89" i="26" s="1"/>
  <c r="AV92" i="26" s="1"/>
  <c r="AV86" i="26"/>
  <c r="AV91" i="26" s="1"/>
  <c r="AV90" i="26"/>
  <c r="AW74" i="26"/>
  <c r="AY81" i="26"/>
  <c r="AY72" i="26"/>
  <c r="BA77" i="26"/>
  <c r="BA72" i="26"/>
  <c r="AZ65" i="26"/>
  <c r="AZ66" i="26"/>
  <c r="AX73" i="26"/>
  <c r="AX80" i="26" s="1"/>
  <c r="AX85" i="26" s="1"/>
  <c r="AW90" i="26" l="1"/>
  <c r="AW86" i="26"/>
  <c r="AW91" i="26" s="1"/>
  <c r="AX74" i="26"/>
  <c r="AZ81" i="26"/>
  <c r="BA81" i="26" s="1"/>
  <c r="AY73" i="26"/>
  <c r="AY80" i="26" s="1"/>
  <c r="AY85" i="26" s="1"/>
  <c r="AX88" i="26"/>
  <c r="AX89" i="26" s="1"/>
  <c r="AX90" i="26"/>
  <c r="AX86" i="26"/>
  <c r="AX91" i="26" s="1"/>
  <c r="AZ61" i="26"/>
  <c r="AZ68" i="26" s="1"/>
  <c r="AZ70" i="26" s="1"/>
  <c r="BA73" i="26"/>
  <c r="BA74" i="26" s="1"/>
  <c r="AW89" i="26"/>
  <c r="AW92" i="26" s="1"/>
  <c r="AY74" i="26" l="1"/>
  <c r="AX92" i="26"/>
  <c r="AY88" i="26"/>
  <c r="AY89" i="26" s="1"/>
  <c r="AY92" i="26" s="1"/>
  <c r="AY86" i="26"/>
  <c r="AY91" i="26" s="1"/>
  <c r="AY90" i="26"/>
  <c r="AZ77" i="26"/>
  <c r="AZ72" i="26"/>
  <c r="AZ73" i="26" l="1"/>
  <c r="AZ80" i="26" l="1"/>
  <c r="AZ85" i="26" s="1"/>
  <c r="AZ74" i="26"/>
  <c r="BA80" i="26" l="1"/>
  <c r="BA85" i="26" s="1"/>
  <c r="AZ88" i="26"/>
  <c r="AZ89" i="26" s="1"/>
  <c r="AZ92" i="26" s="1"/>
  <c r="F25" i="26" s="1"/>
  <c r="AZ90" i="26"/>
  <c r="AZ86" i="26"/>
  <c r="AZ91" i="26" s="1"/>
  <c r="F24" i="26" s="1"/>
  <c r="B25" i="24"/>
  <c r="B24" i="24"/>
  <c r="C27" i="6"/>
  <c r="BA88" i="26" l="1"/>
  <c r="BA89" i="26" s="1"/>
  <c r="BA92" i="26" s="1"/>
  <c r="BA90" i="26"/>
  <c r="BA86" i="26"/>
  <c r="BA91" i="26" s="1"/>
  <c r="A5" i="24" l="1"/>
  <c r="A4" i="23"/>
  <c r="A5" i="16"/>
  <c r="A5" i="10"/>
  <c r="A4" i="17"/>
  <c r="A5" i="6"/>
  <c r="A5" i="14"/>
  <c r="A6" i="13"/>
  <c r="A4" i="12"/>
  <c r="G43" i="16" l="1"/>
  <c r="B26" i="24" l="1"/>
  <c r="B22" i="24"/>
  <c r="A15" i="24"/>
  <c r="B21" i="24" s="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<sst xmlns="http://schemas.openxmlformats.org/spreadsheetml/2006/main" count="1365" uniqueCount="663">
  <si>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</si>
  <si>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</si>
  <si>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</si>
  <si>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</si>
  <si>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</si>
  <si>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</si>
  <si>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</si>
  <si>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</si>
  <si>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</si>
  <si>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</si>
  <si>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</si>
  <si>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</si>
  <si>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</si>
  <si>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</si>
  <si>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</si>
  <si>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</si>
  <si>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</si>
  <si>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</si>
  <si>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</si>
  <si>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</si>
  <si>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</si>
  <si>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</si>
  <si>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</si>
  <si>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</si>
  <si>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</si>
  <si>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</si>
  <si>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</si>
  <si>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</si>
  <si>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</si>
  <si>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</si>
  <si>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</si>
  <si>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</si>
  <si>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</si>
  <si>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</si>
  <si>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</si>
  <si>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</si>
  <si>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</si>
  <si>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</si>
  <si>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</si>
  <si>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</si>
  <si>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</si>
  <si>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</si>
  <si>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</si>
  <si>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</si>
  <si>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</si>
  <si>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</si>
  <si>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</si>
  <si>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</si>
  <si>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</si>
  <si>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</si>
  <si>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</si>
  <si>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</si>
  <si>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</si>
  <si>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</si>
  <si>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</si>
  <si>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</si>
  <si>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</si>
  <si>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</si>
  <si>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</si>
  <si>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</si>
  <si>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</si>
  <si>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</si>
  <si>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</si>
  <si>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</si>
  <si>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</si>
  <si>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</si>
  <si>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</si>
  <si>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</si>
  <si>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</si>
  <si>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</si>
  <si>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</si>
  <si>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</si>
  <si>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</si>
  <si>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</si>
  <si>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</si>
  <si>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</si>
  <si>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</si>
  <si>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</si>
  <si>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</si>
  <si>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</si>
  <si>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</si>
  <si>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</si>
  <si>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</si>
  <si>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</si>
  <si>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</si>
  <si>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</si>
  <si>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</si>
  <si>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</si>
  <si>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</si>
  <si>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</si>
  <si>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</si>
  <si>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</si>
  <si>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</si>
  <si>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</si>
  <si>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</si>
  <si>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</si>
  <si>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</si>
  <si>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</si>
  <si>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</si>
  <si>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</si>
  <si>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</si>
  <si>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</si>
  <si>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</si>
  <si>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</si>
  <si>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</si>
  <si>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</si>
  <si>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</si>
  <si>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</si>
  <si>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</si>
  <si>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</si>
  <si>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</si>
  <si>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</si>
  <si>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</si>
  <si>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</si>
  <si>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</si>
  <si>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</si>
  <si>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</si>
  <si>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</si>
  <si>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</si>
  <si>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</si>
  <si>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</si>
  <si>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</si>
  <si>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</si>
  <si>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</si>
  <si>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</si>
  <si>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</si>
  <si>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</si>
  <si>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</si>
  <si>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</si>
  <si>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</si>
  <si>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</si>
  <si>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</si>
  <si>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</si>
  <si>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</si>
  <si>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</si>
  <si>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</si>
  <si>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</si>
  <si>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</si>
  <si>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</si>
  <si>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</si>
  <si>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</si>
  <si>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</si>
  <si>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</si>
  <si>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</si>
  <si>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</si>
  <si>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</si>
  <si>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</si>
  <si>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</si>
  <si>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</si>
  <si>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</si>
  <si>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</si>
  <si>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</si>
  <si>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</si>
  <si>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</si>
  <si>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</si>
  <si>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</si>
  <si>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</si>
  <si>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</si>
  <si>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</si>
  <si>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</si>
  <si>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</si>
  <si>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</si>
  <si>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</si>
  <si>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</si>
  <si>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</si>
  <si>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</si>
  <si>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</si>
  <si>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</si>
  <si>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</si>
  <si>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</si>
  <si>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</si>
  <si>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</si>
  <si>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</si>
  <si>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</si>
  <si>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</si>
  <si>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</si>
  <si>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</si>
  <si>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</si>
  <si>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</si>
  <si>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</si>
  <si>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</si>
  <si>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</si>
  <si>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</si>
  <si>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</si>
  <si>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</si>
  <si>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</si>
  <si>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</si>
  <si>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</si>
  <si>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</si>
  <si>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</si>
  <si>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</si>
  <si>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</si>
  <si>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</si>
  <si>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</si>
  <si>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</si>
  <si>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</si>
  <si>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</si>
  <si>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</si>
  <si>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</si>
  <si>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</si>
  <si>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</si>
  <si>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</si>
  <si>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</si>
  <si>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</si>
  <si>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</si>
  <si>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</si>
  <si>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</si>
  <si>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</si>
  <si>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</si>
  <si>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</si>
  <si>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</si>
  <si>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</si>
  <si>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</si>
  <si>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</si>
  <si>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</si>
  <si>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</si>
  <si>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</si>
  <si>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</si>
  <si>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</si>
  <si>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</si>
  <si>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</si>
  <si>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</si>
  <si>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</si>
  <si>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</si>
  <si>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</si>
  <si>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</si>
  <si>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</si>
  <si>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</si>
  <si>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</si>
  <si>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</si>
  <si>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</si>
  <si>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</si>
  <si>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</si>
  <si>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</si>
  <si>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</si>
  <si>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</si>
  <si>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</si>
  <si>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</si>
  <si>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</si>
  <si>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</si>
  <si>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</si>
  <si>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</si>
  <si>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</si>
  <si>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</si>
  <si>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</si>
  <si>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</si>
  <si>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</si>
  <si>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</si>
  <si>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</si>
  <si>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</si>
  <si>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</si>
  <si>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</si>
  <si>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</si>
  <si>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</si>
  <si>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</si>
  <si>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</si>
  <si>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</si>
  <si>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</si>
  <si>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</si>
  <si>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</si>
  <si>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</si>
  <si>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</si>
  <si>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</si>
  <si>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</si>
  <si>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</si>
  <si>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</si>
  <si>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</si>
  <si>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</si>
  <si>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</si>
  <si>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</si>
  <si>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</si>
  <si>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</si>
  <si>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</si>
  <si>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</si>
  <si>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</si>
  <si>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</si>
  <si>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</si>
  <si>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</si>
  <si>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</si>
  <si>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</si>
  <si>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</si>
  <si>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</si>
  <si>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</si>
  <si>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</si>
  <si>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</si>
  <si>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</si>
  <si>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</si>
  <si>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</si>
  <si>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</si>
  <si>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</si>
  <si>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</si>
  <si>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</si>
  <si>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</si>
  <si>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</si>
  <si>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</si>
  <si>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</si>
  <si>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</si>
  <si>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</si>
  <si>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</si>
  <si>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</si>
  <si>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</si>
  <si>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</si>
  <si>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</si>
  <si>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</si>
  <si>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</si>
  <si>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</si>
  <si>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</si>
  <si>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</si>
  <si>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</si>
  <si>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</si>
  <si>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</si>
  <si>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</si>
  <si>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</si>
  <si>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</si>
  <si>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</si>
  <si>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</si>
  <si>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</si>
  <si>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</si>
  <si>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</si>
  <si>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</si>
  <si>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</si>
  <si>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</si>
  <si>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</si>
  <si>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</si>
  <si>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</si>
  <si>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</si>
  <si>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</si>
  <si>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</si>
  <si>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</si>
  <si>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</si>
  <si>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</si>
  <si>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</si>
  <si>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</si>
  <si>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</si>
  <si>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</si>
  <si>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</si>
  <si>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</si>
  <si>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</si>
  <si>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</si>
  <si>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</si>
  <si>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</si>
  <si>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</si>
  <si>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</si>
  <si>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</si>
  <si>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</si>
  <si>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</si>
  <si>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</si>
  <si>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</si>
  <si>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</si>
  <si>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</si>
  <si>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</si>
  <si>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</si>
  <si>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</si>
  <si>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</si>
  <si>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</si>
  <si>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</si>
  <si>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</si>
  <si>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</si>
  <si>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</si>
  <si>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</si>
  <si>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</si>
  <si>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</si>
  <si>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</si>
  <si>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</si>
  <si>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</si>
  <si>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</si>
  <si>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</si>
  <si>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</si>
  <si>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</si>
  <si>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</si>
  <si>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</si>
  <si>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</si>
  <si>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</si>
  <si>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</si>
  <si>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</si>
  <si>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</si>
  <si>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</si>
  <si>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</si>
  <si>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</si>
  <si>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</si>
  <si>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</si>
  <si>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</si>
  <si>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</si>
  <si>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</si>
  <si>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</si>
  <si>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</si>
  <si>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</si>
  <si>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</si>
  <si>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</si>
  <si>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</si>
  <si>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</si>
  <si>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</si>
  <si>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</si>
  <si>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</si>
  <si>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</si>
  <si>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</si>
  <si>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</si>
  <si>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</si>
  <si>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</si>
  <si>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</si>
  <si>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</si>
  <si>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</si>
  <si>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</si>
  <si>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</si>
  <si>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</si>
  <si>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</si>
  <si>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</si>
  <si>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</si>
  <si>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</si>
  <si>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</si>
  <si>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</si>
  <si>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</si>
  <si>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</si>
  <si>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</si>
  <si>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</si>
  <si>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</si>
  <si>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</si>
  <si>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</si>
  <si>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</si>
  <si>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</si>
  <si>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</si>
  <si>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</si>
  <si>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</si>
  <si>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</si>
  <si>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</si>
  <si>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</si>
  <si>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</si>
  <si>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</si>
  <si>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</si>
  <si>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</si>
  <si>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</si>
  <si>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</si>
  <si>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</si>
  <si>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</si>
  <si>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</si>
  <si>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</si>
  <si>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</si>
  <si>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</si>
  <si>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</si>
  <si>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</si>
  <si>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</si>
  <si>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</si>
  <si>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</si>
  <si>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</si>
  <si>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</si>
  <si>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</si>
  <si>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</si>
  <si>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</si>
  <si>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</si>
  <si>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</si>
  <si>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</si>
  <si>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</si>
  <si>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</si>
  <si>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</si>
  <si>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</si>
  <si>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</si>
  <si>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</si>
  <si>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</si>
  <si>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</si>
  <si>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</si>
  <si>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</si>
  <si>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</si>
  <si>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</si>
  <si>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</si>
  <si>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</si>
  <si>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</si>
  <si>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</si>
  <si>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</si>
  <si>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</si>
  <si>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</si>
  <si>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</si>
  <si>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</si>
  <si>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</si>
  <si>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</si>
  <si>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</si>
  <si>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</si>
  <si>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</si>
  <si>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</si>
  <si>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</si>
  <si>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</si>
  <si>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</si>
  <si>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</si>
  <si>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</si>
  <si>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</si>
  <si>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</si>
  <si>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</si>
  <si>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</si>
  <si>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</si>
  <si>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</si>
  <si>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</si>
  <si>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</si>
  <si>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</si>
  <si>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</si>
  <si>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</si>
  <si>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</si>
  <si>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</si>
  <si>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</si>
  <si>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</si>
  <si>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</si>
  <si>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</si>
  <si>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</si>
  <si>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</si>
  <si>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</si>
  <si>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</si>
  <si>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</si>
  <si>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</si>
  <si>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</si>
  <si>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</si>
  <si>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</si>
  <si>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</si>
  <si>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</si>
  <si>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</si>
  <si>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</si>
  <si>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</si>
  <si>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</si>
  <si>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</si>
  <si>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</si>
  <si>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</si>
  <si>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</si>
  <si>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</si>
  <si>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</si>
  <si>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</si>
  <si>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</si>
  <si>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</si>
  <si>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</si>
  <si>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</si>
  <si>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</si>
  <si>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</si>
  <si>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</si>
  <si>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</si>
  <si>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</si>
  <si>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</si>
  <si>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</si>
  <si>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</si>
  <si>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</si>
  <si>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</si>
  <si>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</si>
  <si>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</si>
  <si>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</si>
  <si>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</si>
  <si>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</si>
  <si>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</si>
  <si>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</si>
  <si>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</si>
  <si>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</si>
  <si>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</si>
  <si>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</si>
  <si>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</si>
  <si>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</si>
  <si>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</si>
  <si>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</si>
  <si>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</si>
  <si>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</si>
  <si>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</si>
  <si>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</si>
  <si>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</si>
  <si>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</si>
  <si>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</si>
  <si>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</si>
  <si>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</si>
  <si>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</si>
  <si>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</si>
  <si>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</si>
  <si>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</si>
  <si>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</si>
  <si>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</si>
  <si>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</si>
  <si>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</si>
  <si>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</si>
  <si>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</si>
  <si>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</si>
  <si>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</si>
  <si>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</si>
  <si>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</si>
  <si>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</si>
  <si>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</si>
  <si>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</si>
  <si>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</si>
  <si>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</si>
  <si>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</si>
  <si>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</si>
  <si>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</si>
  <si>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</si>
  <si>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</si>
  <si>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</si>
  <si>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</si>
  <si>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</si>
  <si>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</si>
  <si>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</si>
  <si>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</si>
  <si>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</si>
  <si>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</si>
  <si>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</si>
  <si>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</si>
  <si>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</si>
  <si>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</si>
  <si>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</si>
  <si>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</si>
  <si>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</si>
  <si>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</si>
  <si>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</si>
  <si>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</si>
  <si>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</si>
  <si>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</si>
  <si>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</si>
  <si>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</si>
  <si>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</si>
  <si>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</si>
  <si>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</si>
  <si>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</si>
  <si>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</si>
  <si>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</si>
  <si>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</si>
  <si>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</si>
  <si>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</si>
  <si>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</si>
  <si>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</si>
  <si>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</si>
  <si>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</si>
  <si>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</si>
  <si>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</si>
  <si>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</si>
  <si>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</si>
  <si>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</si>
  <si>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</si>
  <si>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</si>
  <si>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</si>
  <si>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</si>
  <si>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</si>
  <si>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</si>
  <si>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</si>
  <si>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</si>
  <si>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</si>
  <si>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</si>
  <si>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</si>
  <si>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</si>
  <si>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</si>
  <si>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</si>
  <si>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</si>
  <si>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</si>
  <si>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</si>
  <si>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</si>
  <si>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ЛЭП, км</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</si>
  <si>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</si>
  <si>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</si>
  <si>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</si>
  <si>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</si>
  <si>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</si>
  <si>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Год раскрытия информации: 2022 год</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</si>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</sst>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99FF"/>
        <bgColor indexed="64"/>
      </patternFill>
    </fill>
    <fill>
      <patternFill patternType="solid">
        <fgColor rgb="FFFF0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2" fontId="58"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55" fillId="0" borderId="32" xfId="0" applyFont="1" applyBorder="1" applyAlignment="1">
      <alignment horizontal="left" vertical="center"/>
    </xf>
    <xf numFmtId="0" fontId="42" fillId="0" borderId="26" xfId="2" applyFont="1" applyFill="1" applyBorder="1" applyAlignment="1">
      <alignment vertical="top" wrapText="1"/>
    </xf>
    <xf numFmtId="0" fontId="36" fillId="0" borderId="33" xfId="0" applyFont="1" applyBorder="1" applyAlignment="1">
      <alignment horizontal="left" vertical="center" wrapText="1"/>
    </xf>
    <xf numFmtId="170" fontId="36" fillId="27" borderId="32"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36" fillId="0" borderId="32" xfId="0" applyFont="1" applyBorder="1" applyAlignment="1">
      <alignment horizontal="left"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8"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5" xfId="74" applyFont="1" applyBorder="1" applyAlignment="1">
      <alignment vertical="center"/>
    </xf>
    <xf numFmtId="171" fontId="29" fillId="0" borderId="35" xfId="74" applyNumberFormat="1" applyFont="1" applyFill="1" applyBorder="1" applyAlignment="1">
      <alignment vertical="center"/>
    </xf>
    <xf numFmtId="0" fontId="11" fillId="0" borderId="36" xfId="74" applyFont="1" applyBorder="1" applyAlignment="1">
      <alignment vertical="center"/>
    </xf>
    <xf numFmtId="3" fontId="41" fillId="0" borderId="36" xfId="74" applyNumberFormat="1" applyFont="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8" xfId="74" applyNumberFormat="1" applyFont="1" applyBorder="1" applyAlignment="1">
      <alignment vertical="center"/>
    </xf>
    <xf numFmtId="3" fontId="41" fillId="0" borderId="39"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40" xfId="74" applyFont="1" applyBorder="1" applyAlignment="1">
      <alignment vertical="center"/>
    </xf>
    <xf numFmtId="172" fontId="41" fillId="0" borderId="41" xfId="74" applyNumberFormat="1" applyFont="1" applyBorder="1" applyAlignment="1">
      <alignment vertical="center"/>
    </xf>
    <xf numFmtId="10" fontId="41" fillId="0" borderId="42" xfId="74" applyNumberFormat="1" applyFont="1" applyBorder="1" applyAlignment="1">
      <alignment vertical="center"/>
    </xf>
    <xf numFmtId="9" fontId="41" fillId="0" borderId="41" xfId="74" applyNumberFormat="1" applyFont="1" applyBorder="1" applyAlignment="1">
      <alignment vertical="center"/>
    </xf>
    <xf numFmtId="0" fontId="11" fillId="0" borderId="29" xfId="74" applyFont="1" applyBorder="1" applyAlignment="1">
      <alignment vertical="center"/>
    </xf>
    <xf numFmtId="3" fontId="41" fillId="0" borderId="35" xfId="74" applyNumberFormat="1" applyFont="1" applyBorder="1" applyAlignment="1">
      <alignment vertical="center"/>
    </xf>
    <xf numFmtId="0" fontId="11" fillId="0" borderId="25" xfId="74" applyFont="1" applyBorder="1" applyAlignment="1">
      <alignment vertical="center"/>
    </xf>
    <xf numFmtId="10" fontId="41" fillId="0" borderId="43" xfId="74" applyNumberFormat="1" applyFont="1" applyBorder="1" applyAlignment="1">
      <alignment vertical="center"/>
    </xf>
    <xf numFmtId="10" fontId="41" fillId="0" borderId="36"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0"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8"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8"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8" borderId="23" xfId="74" applyNumberFormat="1" applyFont="1" applyFill="1" applyBorder="1" applyAlignment="1">
      <alignment vertical="center"/>
    </xf>
    <xf numFmtId="0" fontId="64" fillId="0" borderId="0" xfId="74" applyFont="1" applyAlignment="1">
      <alignment vertical="center"/>
    </xf>
    <xf numFmtId="0" fontId="64" fillId="28" borderId="0" xfId="74" applyFont="1" applyFill="1" applyAlignment="1">
      <alignment vertical="center"/>
    </xf>
    <xf numFmtId="0" fontId="42" fillId="0" borderId="28" xfId="74" applyFont="1" applyBorder="1" applyAlignment="1">
      <alignment vertical="center"/>
    </xf>
    <xf numFmtId="1" fontId="11" fillId="28"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8"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8"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8"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8"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8"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8"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8"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8"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8"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8"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8"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8"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8" borderId="1" xfId="0" quotePrefix="1" applyNumberFormat="1" applyFont="1" applyFill="1" applyBorder="1" applyAlignment="1">
      <alignment horizontal="center" vertical="center" wrapText="1"/>
    </xf>
    <xf numFmtId="49" fontId="60" fillId="28" borderId="1" xfId="0" applyNumberFormat="1" applyFont="1" applyFill="1" applyBorder="1" applyAlignment="1">
      <alignment horizontal="center" vertical="center" wrapText="1"/>
    </xf>
    <xf numFmtId="1"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168" fontId="60" fillId="28" borderId="1" xfId="0" applyNumberFormat="1" applyFont="1" applyFill="1" applyBorder="1" applyAlignment="1">
      <alignment horizontal="center" vertical="center" wrapText="1"/>
    </xf>
    <xf numFmtId="3" fontId="60" fillId="28" borderId="1" xfId="0" applyNumberFormat="1" applyFont="1" applyFill="1" applyBorder="1" applyAlignment="1">
      <alignment horizontal="center" vertical="center" wrapText="1"/>
    </xf>
    <xf numFmtId="3" fontId="61" fillId="28" borderId="1" xfId="0" applyNumberFormat="1" applyFont="1" applyFill="1" applyBorder="1" applyAlignment="1">
      <alignment horizontal="center" vertical="center" wrapText="1"/>
    </xf>
    <xf numFmtId="0"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0" fontId="36" fillId="28" borderId="0" xfId="49" applyFont="1" applyFill="1"/>
    <xf numFmtId="0" fontId="36" fillId="28" borderId="1" xfId="49" applyFont="1" applyFill="1" applyBorder="1"/>
    <xf numFmtId="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36" fillId="0" borderId="1" xfId="49" applyNumberFormat="1" applyFont="1" applyFill="1" applyBorder="1" applyAlignment="1">
      <alignment horizontal="center" vertical="center" wrapText="1"/>
    </xf>
    <xf numFmtId="49" fontId="36" fillId="28" borderId="1" xfId="49" applyNumberFormat="1" applyFont="1" applyFill="1" applyBorder="1" applyAlignment="1">
      <alignment horizontal="center" vertical="center" wrapText="1"/>
    </xf>
    <xf numFmtId="4" fontId="7" fillId="0" borderId="1" xfId="0" applyNumberFormat="1" applyFont="1" applyFill="1" applyBorder="1" applyAlignment="1">
      <alignment horizontal="right"/>
    </xf>
    <xf numFmtId="0" fontId="11" fillId="0" borderId="0" xfId="41" applyFont="1" applyBorder="1"/>
    <xf numFmtId="0" fontId="11" fillId="0" borderId="0" xfId="41" applyFont="1" applyFill="1" applyBorder="1"/>
    <xf numFmtId="4" fontId="7" fillId="29" borderId="0"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9" fontId="46" fillId="0" borderId="1" xfId="76" applyFont="1" applyFill="1" applyBorder="1" applyAlignment="1">
      <alignment horizontal="left" vertical="center" wrapText="1"/>
    </xf>
    <xf numFmtId="9" fontId="63" fillId="0" borderId="1" xfId="76" applyFont="1" applyFill="1" applyBorder="1" applyAlignment="1">
      <alignment horizontal="center" vertical="center" wrapText="1"/>
    </xf>
    <xf numFmtId="9" fontId="63" fillId="0" borderId="1" xfId="76" applyFont="1" applyFill="1" applyBorder="1" applyAlignment="1">
      <alignment horizontal="right" vertical="center" wrapText="1"/>
    </xf>
    <xf numFmtId="0" fontId="43" fillId="30" borderId="0" xfId="52" applyFont="1" applyFill="1" applyAlignment="1"/>
    <xf numFmtId="0" fontId="11" fillId="30" borderId="0" xfId="41" applyFont="1" applyFill="1"/>
    <xf numFmtId="0" fontId="11" fillId="30" borderId="0" xfId="41" applyFont="1" applyFill="1" applyBorder="1"/>
    <xf numFmtId="0" fontId="12" fillId="30" borderId="0" xfId="41" applyFont="1" applyFill="1" applyBorder="1"/>
    <xf numFmtId="0" fontId="12" fillId="30" borderId="0" xfId="41" applyFont="1" applyFill="1"/>
    <xf numFmtId="170" fontId="36" fillId="0" borderId="0" xfId="49" applyNumberFormat="1" applyFont="1" applyFill="1"/>
    <xf numFmtId="0" fontId="36" fillId="0" borderId="1" xfId="49" applyFont="1" applyFill="1" applyBorder="1" applyAlignment="1">
      <alignment horizontal="center" vertical="center"/>
    </xf>
    <xf numFmtId="0" fontId="42" fillId="0" borderId="26" xfId="2" applyFont="1" applyFill="1" applyBorder="1" applyAlignment="1">
      <alignment horizontal="justify" vertical="top" wrapText="1"/>
    </xf>
    <xf numFmtId="170"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170" fontId="39" fillId="25" borderId="32" xfId="0" applyNumberFormat="1" applyFont="1" applyFill="1" applyBorder="1" applyAlignment="1">
      <alignment horizontal="left" vertical="center"/>
    </xf>
    <xf numFmtId="170"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4" xfId="0" applyNumberFormat="1" applyFont="1" applyFill="1" applyBorder="1" applyAlignment="1">
      <alignment horizontal="left" vertical="center"/>
    </xf>
    <xf numFmtId="170" fontId="36" fillId="0"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39129983.38612818</c:v>
                </c:pt>
                <c:pt idx="1">
                  <c:v>35215200.647796504</c:v>
                </c:pt>
                <c:pt idx="2">
                  <c:v>31037371.993151054</c:v>
                </c:pt>
                <c:pt idx="3">
                  <c:v>22615556.573628079</c:v>
                </c:pt>
                <c:pt idx="4">
                  <c:v>20369307.063450389</c:v>
                </c:pt>
                <c:pt idx="5">
                  <c:v>18348847.158418279</c:v>
                </c:pt>
                <c:pt idx="6">
                  <c:v>17062607.964858927</c:v>
                </c:pt>
                <c:pt idx="7">
                  <c:v>15363928.637525344</c:v>
                </c:pt>
                <c:pt idx="8">
                  <c:v>13836461.827234158</c:v>
                </c:pt>
                <c:pt idx="9">
                  <c:v>12462722.91722868</c:v>
                </c:pt>
                <c:pt idx="10">
                  <c:v>11227037.271789091</c:v>
                </c:pt>
                <c:pt idx="11">
                  <c:v>12785771.138931215</c:v>
                </c:pt>
                <c:pt idx="12">
                  <c:v>12209147.69840469</c:v>
                </c:pt>
                <c:pt idx="13">
                  <c:v>11004978.196442848</c:v>
                </c:pt>
                <c:pt idx="14">
                  <c:v>9920983.2972592842</c:v>
                </c:pt>
                <c:pt idx="15">
                  <c:v>8945014.5755963605</c:v>
                </c:pt>
                <c:pt idx="16">
                  <c:v>8066168.5650121216</c:v>
                </c:pt>
                <c:pt idx="17">
                  <c:v>7274657.3638240872</c:v>
                </c:pt>
                <c:pt idx="18">
                  <c:v>6561692.8813673481</c:v>
                </c:pt>
                <c:pt idx="19">
                  <c:v>6021828.1698007639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-124950911.41387182</c:v>
                </c:pt>
                <c:pt idx="1">
                  <c:v>-89735710.766075313</c:v>
                </c:pt>
                <c:pt idx="2">
                  <c:v>-58698338.772924259</c:v>
                </c:pt>
                <c:pt idx="3">
                  <c:v>-36082782.199296176</c:v>
                </c:pt>
                <c:pt idx="4">
                  <c:v>-15713475.135845788</c:v>
                </c:pt>
                <c:pt idx="5">
                  <c:v>2635372.0225724913</c:v>
                </c:pt>
                <c:pt idx="6">
                  <c:v>19697979.987431418</c:v>
                </c:pt>
                <c:pt idx="7">
                  <c:v>35061908.624956764</c:v>
                </c:pt>
                <c:pt idx="8">
                  <c:v>48898370.452190921</c:v>
                </c:pt>
                <c:pt idx="9">
                  <c:v>61361093.369419605</c:v>
                </c:pt>
                <c:pt idx="10">
                  <c:v>72588130.641208693</c:v>
                </c:pt>
                <c:pt idx="11">
                  <c:v>85373901.780139908</c:v>
                </c:pt>
                <c:pt idx="12">
                  <c:v>97583049.478544593</c:v>
                </c:pt>
                <c:pt idx="13">
                  <c:v>108588027.67498744</c:v>
                </c:pt>
                <c:pt idx="14">
                  <c:v>118509010.97224672</c:v>
                </c:pt>
                <c:pt idx="15">
                  <c:v>127454025.54784308</c:v>
                </c:pt>
                <c:pt idx="16">
                  <c:v>135520194.1128552</c:v>
                </c:pt>
                <c:pt idx="17">
                  <c:v>142794851.4766793</c:v>
                </c:pt>
                <c:pt idx="18">
                  <c:v>149356544.35804665</c:v>
                </c:pt>
                <c:pt idx="19">
                  <c:v>155378372.52784741</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20" sqref="C20"/>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66" t="s">
        <v>648</v>
      </c>
      <c r="B5" s="366"/>
      <c r="C5" s="366"/>
      <c r="D5" s="111"/>
      <c r="E5" s="111"/>
      <c r="F5" s="111"/>
      <c r="G5" s="111"/>
      <c r="H5" s="111"/>
    </row>
    <row r="6" spans="1:20" s="12" customFormat="1" ht="18" x14ac:dyDescent="0.35">
      <c r="A6" s="17"/>
      <c r="D6" s="16"/>
      <c r="E6" s="16"/>
      <c r="F6" s="15"/>
    </row>
    <row r="7" spans="1:20" s="12" customFormat="1" ht="17.399999999999999" x14ac:dyDescent="0.25">
      <c r="A7" s="370" t="s">
        <v>9</v>
      </c>
      <c r="B7" s="370"/>
      <c r="C7" s="370"/>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68" t="s">
        <v>598</v>
      </c>
      <c r="B9" s="368"/>
      <c r="C9" s="368"/>
      <c r="D9" s="8"/>
      <c r="E9" s="8"/>
      <c r="F9" s="8"/>
      <c r="G9" s="13"/>
      <c r="H9" s="13"/>
      <c r="I9" s="13"/>
      <c r="J9" s="13"/>
      <c r="K9" s="13"/>
      <c r="L9" s="13"/>
      <c r="M9" s="13"/>
      <c r="N9" s="13"/>
      <c r="O9" s="13"/>
      <c r="P9" s="13"/>
      <c r="Q9" s="13"/>
      <c r="R9" s="13"/>
      <c r="S9" s="13"/>
      <c r="T9" s="13"/>
    </row>
    <row r="10" spans="1:20" s="12" customFormat="1" ht="17.399999999999999" x14ac:dyDescent="0.25">
      <c r="A10" s="367" t="s">
        <v>8</v>
      </c>
      <c r="B10" s="367"/>
      <c r="C10" s="367"/>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68" t="s">
        <v>510</v>
      </c>
      <c r="B12" s="368"/>
      <c r="C12" s="368"/>
      <c r="D12" s="8"/>
      <c r="E12" s="8"/>
      <c r="F12" s="8"/>
      <c r="G12" s="13"/>
      <c r="H12" s="13"/>
      <c r="I12" s="13"/>
      <c r="J12" s="13"/>
      <c r="K12" s="13"/>
      <c r="L12" s="13"/>
      <c r="M12" s="13"/>
      <c r="N12" s="13"/>
      <c r="O12" s="13"/>
      <c r="P12" s="13"/>
      <c r="Q12" s="13"/>
      <c r="R12" s="13"/>
      <c r="S12" s="13"/>
      <c r="T12" s="13"/>
    </row>
    <row r="13" spans="1:20" s="12" customFormat="1" ht="17.399999999999999" x14ac:dyDescent="0.25">
      <c r="A13" s="367" t="s">
        <v>7</v>
      </c>
      <c r="B13" s="367"/>
      <c r="C13" s="367"/>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68" t="s">
        <v>574</v>
      </c>
      <c r="B15" s="368"/>
      <c r="C15" s="368"/>
      <c r="D15" s="8"/>
      <c r="E15" s="8"/>
      <c r="F15" s="8"/>
      <c r="G15" s="8"/>
      <c r="H15" s="8"/>
      <c r="I15" s="8"/>
      <c r="J15" s="8"/>
      <c r="K15" s="8"/>
      <c r="L15" s="8"/>
      <c r="M15" s="8"/>
      <c r="N15" s="8"/>
      <c r="O15" s="8"/>
      <c r="P15" s="8"/>
      <c r="Q15" s="8"/>
      <c r="R15" s="8"/>
      <c r="S15" s="8"/>
      <c r="T15" s="8"/>
    </row>
    <row r="16" spans="1:20" s="3" customFormat="1" ht="15" customHeight="1" x14ac:dyDescent="0.25">
      <c r="A16" s="367" t="s">
        <v>6</v>
      </c>
      <c r="B16" s="367"/>
      <c r="C16" s="367"/>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68" t="s">
        <v>401</v>
      </c>
      <c r="B18" s="369"/>
      <c r="C18" s="369"/>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296</v>
      </c>
      <c r="C22" s="25" t="s">
        <v>419</v>
      </c>
      <c r="D22" s="29"/>
      <c r="E22" s="29"/>
      <c r="F22" s="29"/>
      <c r="G22" s="28"/>
      <c r="H22" s="28"/>
      <c r="I22" s="28"/>
      <c r="J22" s="28"/>
      <c r="K22" s="28"/>
      <c r="L22" s="28"/>
      <c r="M22" s="28"/>
      <c r="N22" s="28"/>
      <c r="O22" s="28"/>
      <c r="P22" s="28"/>
      <c r="Q22" s="28"/>
      <c r="R22" s="27"/>
      <c r="S22" s="27"/>
      <c r="T22" s="27"/>
    </row>
    <row r="23" spans="1:20" s="3" customFormat="1" ht="54" customHeight="1" x14ac:dyDescent="0.25">
      <c r="A23" s="24" t="s">
        <v>63</v>
      </c>
      <c r="B23" s="35" t="s">
        <v>64</v>
      </c>
      <c r="C23" s="25" t="s">
        <v>420</v>
      </c>
      <c r="D23" s="29"/>
      <c r="E23" s="29"/>
      <c r="F23" s="29"/>
      <c r="G23" s="28"/>
      <c r="H23" s="28"/>
      <c r="I23" s="28"/>
      <c r="J23" s="28"/>
      <c r="K23" s="28"/>
      <c r="L23" s="28"/>
      <c r="M23" s="28"/>
      <c r="N23" s="28"/>
      <c r="O23" s="28"/>
      <c r="P23" s="28"/>
      <c r="Q23" s="28"/>
      <c r="R23" s="27"/>
      <c r="S23" s="27"/>
      <c r="T23" s="27"/>
    </row>
    <row r="24" spans="1:20" s="3" customFormat="1" ht="62.25" customHeight="1" x14ac:dyDescent="0.25">
      <c r="A24" s="363"/>
      <c r="B24" s="364"/>
      <c r="C24" s="365"/>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08" t="s">
        <v>348</v>
      </c>
      <c r="C25" s="119" t="s">
        <v>515</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08" t="s">
        <v>75</v>
      </c>
      <c r="C26" s="119" t="s">
        <v>516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08" t="s">
        <v>74</v>
      </c>
      <c r="C27" s="119" t="s">
        <v>517</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08" t="s">
        <v>349</v>
      </c>
      <c r="C28" s="119" t="s">
        <v>418</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08" t="s">
        <v>350</v>
      </c>
      <c r="C29" s="119" t="s">
        <v>418</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08" t="s">
        <v>351</v>
      </c>
      <c r="C30" s="119" t="s">
        <v>418</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352</v>
      </c>
      <c r="C31" s="119" t="s">
        <v>306</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353</v>
      </c>
      <c r="C32" s="119" t="s">
        <v>418</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354</v>
      </c>
      <c r="C33" s="36" t="s">
        <v>518</v>
      </c>
      <c r="D33" s="34"/>
      <c r="E33" s="34"/>
      <c r="F33" s="33"/>
      <c r="G33" s="33"/>
      <c r="H33" s="33"/>
      <c r="I33" s="33"/>
      <c r="J33" s="33"/>
      <c r="K33" s="33"/>
      <c r="L33" s="33"/>
      <c r="M33" s="33"/>
      <c r="N33" s="33"/>
      <c r="O33" s="33"/>
      <c r="P33" s="33"/>
      <c r="Q33" s="32"/>
      <c r="R33" s="32"/>
      <c r="S33" s="32"/>
      <c r="T33" s="32"/>
    </row>
    <row r="34" spans="1:20" ht="111" customHeight="1" x14ac:dyDescent="0.3">
      <c r="A34" s="24" t="s">
        <v>370</v>
      </c>
      <c r="B34" s="39" t="s">
        <v>355</v>
      </c>
      <c r="C34" s="36" t="s">
        <v>418</v>
      </c>
      <c r="D34" s="23"/>
      <c r="E34" s="23"/>
      <c r="F34" s="23"/>
      <c r="G34" s="23"/>
      <c r="H34" s="23"/>
      <c r="I34" s="23"/>
      <c r="J34" s="23"/>
      <c r="K34" s="23"/>
      <c r="L34" s="23"/>
      <c r="M34" s="23"/>
      <c r="N34" s="23"/>
      <c r="O34" s="23"/>
      <c r="P34" s="23"/>
      <c r="Q34" s="23"/>
      <c r="R34" s="23"/>
      <c r="S34" s="23"/>
      <c r="T34" s="23"/>
    </row>
    <row r="35" spans="1:20" ht="58.5" customHeight="1" x14ac:dyDescent="0.3">
      <c r="A35" s="24" t="s">
        <v>358</v>
      </c>
      <c r="B35" s="39" t="s">
        <v>72</v>
      </c>
      <c r="C35" s="36" t="s">
        <v>418</v>
      </c>
      <c r="D35" s="23"/>
      <c r="E35" s="23"/>
      <c r="F35" s="23"/>
      <c r="G35" s="23"/>
      <c r="H35" s="23"/>
      <c r="I35" s="23"/>
      <c r="J35" s="23"/>
      <c r="K35" s="23"/>
      <c r="L35" s="23"/>
      <c r="M35" s="23"/>
      <c r="N35" s="23"/>
      <c r="O35" s="23"/>
      <c r="P35" s="23"/>
      <c r="Q35" s="23"/>
      <c r="R35" s="23"/>
      <c r="S35" s="23"/>
      <c r="T35" s="23"/>
    </row>
    <row r="36" spans="1:20" ht="51.75" customHeight="1" x14ac:dyDescent="0.3">
      <c r="A36" s="24" t="s">
        <v>371</v>
      </c>
      <c r="B36" s="39" t="s">
        <v>356</v>
      </c>
      <c r="C36" s="36" t="s">
        <v>418</v>
      </c>
      <c r="D36" s="23"/>
      <c r="E36" s="23"/>
      <c r="F36" s="23"/>
      <c r="G36" s="23"/>
      <c r="H36" s="23"/>
      <c r="I36" s="23"/>
      <c r="J36" s="23"/>
      <c r="K36" s="23"/>
      <c r="L36" s="23"/>
      <c r="M36" s="23"/>
      <c r="N36" s="23"/>
      <c r="O36" s="23"/>
      <c r="P36" s="23"/>
      <c r="Q36" s="23"/>
      <c r="R36" s="23"/>
      <c r="S36" s="23"/>
      <c r="T36" s="23"/>
    </row>
    <row r="37" spans="1:20" ht="43.5" customHeight="1" x14ac:dyDescent="0.3">
      <c r="A37" s="24" t="s">
        <v>359</v>
      </c>
      <c r="B37" s="39" t="s">
        <v>357</v>
      </c>
      <c r="C37" s="36" t="s">
        <v>519</v>
      </c>
      <c r="D37" s="23"/>
      <c r="E37" s="23"/>
      <c r="F37" s="23"/>
      <c r="G37" s="23"/>
      <c r="H37" s="23"/>
      <c r="I37" s="23"/>
      <c r="J37" s="23"/>
      <c r="K37" s="23"/>
      <c r="L37" s="23"/>
      <c r="M37" s="23"/>
      <c r="N37" s="23"/>
      <c r="O37" s="23"/>
      <c r="P37" s="23"/>
      <c r="Q37" s="23"/>
      <c r="R37" s="23"/>
      <c r="S37" s="23"/>
      <c r="T37" s="23"/>
    </row>
    <row r="38" spans="1:20" ht="43.5" customHeight="1" x14ac:dyDescent="0.3">
      <c r="A38" s="24" t="s">
        <v>372</v>
      </c>
      <c r="B38" s="39" t="s">
        <v>231</v>
      </c>
      <c r="C38" s="36" t="s">
        <v>418</v>
      </c>
      <c r="D38" s="23"/>
      <c r="E38" s="23"/>
      <c r="F38" s="23"/>
      <c r="G38" s="23"/>
      <c r="H38" s="23"/>
      <c r="I38" s="23"/>
      <c r="J38" s="23"/>
      <c r="K38" s="23"/>
      <c r="L38" s="23"/>
      <c r="M38" s="23"/>
      <c r="N38" s="23"/>
      <c r="O38" s="23"/>
      <c r="P38" s="23"/>
      <c r="Q38" s="23"/>
      <c r="R38" s="23"/>
      <c r="S38" s="23"/>
      <c r="T38" s="23"/>
    </row>
    <row r="39" spans="1:20" ht="23.25" customHeight="1" x14ac:dyDescent="0.3">
      <c r="A39" s="363"/>
      <c r="B39" s="364"/>
      <c r="C39" s="365"/>
      <c r="D39" s="23"/>
      <c r="E39" s="23"/>
      <c r="F39" s="23"/>
      <c r="G39" s="23"/>
      <c r="H39" s="23"/>
      <c r="I39" s="23"/>
      <c r="J39" s="23"/>
      <c r="K39" s="23"/>
      <c r="L39" s="23"/>
      <c r="M39" s="23"/>
      <c r="N39" s="23"/>
      <c r="O39" s="23"/>
      <c r="P39" s="23"/>
      <c r="Q39" s="23"/>
      <c r="R39" s="23"/>
      <c r="S39" s="23"/>
      <c r="T39" s="23"/>
    </row>
    <row r="40" spans="1:20" ht="62.4" x14ac:dyDescent="0.3">
      <c r="A40" s="24" t="s">
        <v>360</v>
      </c>
      <c r="B40" s="39" t="s">
        <v>412</v>
      </c>
      <c r="C40" s="39" t="s">
        <v>649</v>
      </c>
      <c r="D40" s="23"/>
      <c r="E40" s="23"/>
      <c r="F40" s="23"/>
      <c r="G40" s="23"/>
      <c r="H40" s="23"/>
      <c r="I40" s="23"/>
      <c r="J40" s="23"/>
      <c r="K40" s="23"/>
      <c r="L40" s="23"/>
      <c r="M40" s="23"/>
      <c r="N40" s="23"/>
      <c r="O40" s="23"/>
      <c r="P40" s="23"/>
      <c r="Q40" s="23"/>
      <c r="R40" s="23"/>
      <c r="S40" s="23"/>
      <c r="T40" s="23"/>
    </row>
    <row r="41" spans="1:20" ht="105.75" customHeight="1" x14ac:dyDescent="0.3">
      <c r="A41" s="24" t="s">
        <v>373</v>
      </c>
      <c r="B41" s="39" t="s">
        <v>396</v>
      </c>
      <c r="C41" s="198" t="s">
        <v>457</v>
      </c>
      <c r="D41" s="23"/>
      <c r="E41" s="23"/>
      <c r="F41" s="23"/>
      <c r="G41" s="23"/>
      <c r="H41" s="23"/>
      <c r="I41" s="23"/>
      <c r="J41" s="23"/>
      <c r="K41" s="23"/>
      <c r="L41" s="23"/>
      <c r="M41" s="23"/>
      <c r="N41" s="23"/>
      <c r="O41" s="23"/>
      <c r="P41" s="23"/>
      <c r="Q41" s="23"/>
      <c r="R41" s="23"/>
      <c r="S41" s="23"/>
      <c r="T41" s="23"/>
    </row>
    <row r="42" spans="1:20" ht="83.25" customHeight="1" x14ac:dyDescent="0.3">
      <c r="A42" s="24" t="s">
        <v>361</v>
      </c>
      <c r="B42" s="39" t="s">
        <v>411</v>
      </c>
      <c r="C42" s="198" t="s">
        <v>457</v>
      </c>
      <c r="D42" s="23"/>
      <c r="E42" s="23"/>
      <c r="F42" s="23"/>
      <c r="G42" s="23"/>
      <c r="H42" s="23"/>
      <c r="I42" s="23"/>
      <c r="J42" s="23"/>
      <c r="K42" s="23"/>
      <c r="L42" s="23"/>
      <c r="M42" s="23"/>
      <c r="N42" s="23"/>
      <c r="O42" s="23"/>
      <c r="P42" s="23"/>
      <c r="Q42" s="23"/>
      <c r="R42" s="23"/>
      <c r="S42" s="23"/>
      <c r="T42" s="23"/>
    </row>
    <row r="43" spans="1:20" ht="186" customHeight="1" x14ac:dyDescent="0.3">
      <c r="A43" s="24" t="s">
        <v>376</v>
      </c>
      <c r="B43" s="39" t="s">
        <v>377</v>
      </c>
      <c r="C43" s="198" t="s">
        <v>457</v>
      </c>
      <c r="D43" s="23"/>
      <c r="E43" s="23"/>
      <c r="F43" s="23"/>
      <c r="G43" s="23"/>
      <c r="H43" s="23"/>
      <c r="I43" s="23"/>
      <c r="J43" s="23"/>
      <c r="K43" s="23"/>
      <c r="L43" s="23"/>
      <c r="M43" s="23"/>
      <c r="N43" s="23"/>
      <c r="O43" s="23"/>
      <c r="P43" s="23"/>
      <c r="Q43" s="23"/>
      <c r="R43" s="23"/>
      <c r="S43" s="23"/>
      <c r="T43" s="23"/>
    </row>
    <row r="44" spans="1:20" ht="111" customHeight="1" x14ac:dyDescent="0.3">
      <c r="A44" s="24" t="s">
        <v>362</v>
      </c>
      <c r="B44" s="39" t="s">
        <v>402</v>
      </c>
      <c r="C44" s="167" t="s">
        <v>550</v>
      </c>
      <c r="D44" s="23"/>
      <c r="E44" s="23"/>
      <c r="F44" s="23"/>
      <c r="G44" s="23"/>
      <c r="H44" s="23"/>
      <c r="I44" s="23"/>
      <c r="J44" s="23"/>
      <c r="K44" s="23"/>
      <c r="L44" s="23"/>
      <c r="M44" s="23"/>
      <c r="N44" s="23"/>
      <c r="O44" s="23"/>
      <c r="P44" s="23"/>
      <c r="Q44" s="23"/>
      <c r="R44" s="23"/>
      <c r="S44" s="23"/>
      <c r="T44" s="23"/>
    </row>
    <row r="45" spans="1:20" ht="120" customHeight="1" x14ac:dyDescent="0.3">
      <c r="A45" s="24" t="s">
        <v>397</v>
      </c>
      <c r="B45" s="39" t="s">
        <v>403</v>
      </c>
      <c r="C45" s="168" t="s">
        <v>457</v>
      </c>
      <c r="D45" s="23"/>
      <c r="E45" s="23"/>
      <c r="F45" s="23"/>
      <c r="G45" s="23"/>
      <c r="H45" s="23"/>
      <c r="I45" s="23"/>
      <c r="J45" s="23"/>
      <c r="K45" s="23"/>
      <c r="L45" s="23"/>
      <c r="M45" s="23"/>
      <c r="N45" s="23"/>
      <c r="O45" s="23"/>
      <c r="P45" s="23"/>
      <c r="Q45" s="23"/>
      <c r="R45" s="23"/>
      <c r="S45" s="23"/>
      <c r="T45" s="23"/>
    </row>
    <row r="46" spans="1:20" ht="101.25" customHeight="1" x14ac:dyDescent="0.3">
      <c r="A46" s="24" t="s">
        <v>363</v>
      </c>
      <c r="B46" s="39" t="s">
        <v>404</v>
      </c>
      <c r="C46" s="168" t="s">
        <v>457</v>
      </c>
      <c r="D46" s="23"/>
      <c r="E46" s="23"/>
      <c r="F46" s="23"/>
      <c r="G46" s="23"/>
      <c r="H46" s="23"/>
      <c r="I46" s="23"/>
      <c r="J46" s="23"/>
      <c r="K46" s="23"/>
      <c r="L46" s="23"/>
      <c r="M46" s="23"/>
      <c r="N46" s="23"/>
      <c r="O46" s="23"/>
      <c r="P46" s="23"/>
      <c r="Q46" s="23"/>
      <c r="R46" s="23"/>
      <c r="S46" s="23"/>
      <c r="T46" s="23"/>
    </row>
    <row r="47" spans="1:20" ht="18.75" customHeight="1" x14ac:dyDescent="0.3">
      <c r="A47" s="363"/>
      <c r="B47" s="364"/>
      <c r="C47" s="365"/>
      <c r="D47" s="23"/>
      <c r="E47" s="23"/>
      <c r="F47" s="23"/>
      <c r="G47" s="23"/>
      <c r="H47" s="23"/>
      <c r="I47" s="23"/>
      <c r="J47" s="23"/>
      <c r="K47" s="23"/>
      <c r="L47" s="23"/>
      <c r="M47" s="23"/>
      <c r="N47" s="23"/>
      <c r="O47" s="23"/>
      <c r="P47" s="23"/>
      <c r="Q47" s="23"/>
      <c r="R47" s="23"/>
      <c r="S47" s="23"/>
      <c r="T47" s="23"/>
    </row>
    <row r="48" spans="1:20" ht="75.75" customHeight="1" x14ac:dyDescent="0.3">
      <c r="A48" s="24" t="s">
        <v>398</v>
      </c>
      <c r="B48" s="39" t="s">
        <v>416</v>
      </c>
      <c r="C48" s="169">
        <f>'6.2. Паспорт фин осв ввод'!AC24</f>
        <v>104.5903870852555</v>
      </c>
      <c r="D48" s="23"/>
      <c r="E48" s="23"/>
      <c r="F48" s="23"/>
      <c r="G48" s="23"/>
      <c r="H48" s="23"/>
      <c r="I48" s="23"/>
      <c r="J48" s="23"/>
      <c r="K48" s="23"/>
      <c r="L48" s="23"/>
      <c r="M48" s="23"/>
      <c r="N48" s="23"/>
      <c r="O48" s="23"/>
      <c r="P48" s="23"/>
      <c r="Q48" s="23"/>
      <c r="R48" s="23"/>
      <c r="S48" s="23"/>
      <c r="T48" s="23"/>
    </row>
    <row r="49" spans="1:20" ht="71.25" customHeight="1" x14ac:dyDescent="0.3">
      <c r="A49" s="24" t="s">
        <v>364</v>
      </c>
      <c r="B49" s="39" t="s">
        <v>417</v>
      </c>
      <c r="C49" s="170">
        <f>'6.2. Паспорт фин осв ввод'!AC30</f>
        <v>87.200898571046253</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6" x14ac:dyDescent="0.25">
      <c r="A5" s="17"/>
    </row>
    <row r="6" spans="1:28" s="12" customFormat="1" ht="17.399999999999999" x14ac:dyDescent="0.25">
      <c r="A6" s="370" t="s">
        <v>9</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7.399999999999999" x14ac:dyDescent="0.25">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7.39999999999999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7.399999999999999" x14ac:dyDescent="0.25">
      <c r="A9" s="367" t="s">
        <v>8</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7.399999999999999" x14ac:dyDescent="0.25">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7.399999999999999" x14ac:dyDescent="0.25">
      <c r="A11" s="371" t="str">
        <f>'1. паспорт местоположение'!A12:C12</f>
        <v>F_TP3300.VL.0068</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7.399999999999999" x14ac:dyDescent="0.25">
      <c r="A12" s="367" t="s">
        <v>7</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5">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6" x14ac:dyDescent="0.25">
      <c r="A14"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5">
      <c r="A15" s="367" t="s">
        <v>6</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5">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5">
      <c r="A17" s="368" t="s">
        <v>375</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5">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5">
      <c r="A19" s="375" t="s">
        <v>5</v>
      </c>
      <c r="B19" s="375" t="s">
        <v>108</v>
      </c>
      <c r="C19" s="376" t="s">
        <v>312</v>
      </c>
      <c r="D19" s="375" t="s">
        <v>311</v>
      </c>
      <c r="E19" s="375" t="s">
        <v>107</v>
      </c>
      <c r="F19" s="375" t="s">
        <v>106</v>
      </c>
      <c r="G19" s="375" t="s">
        <v>307</v>
      </c>
      <c r="H19" s="375" t="s">
        <v>105</v>
      </c>
      <c r="I19" s="375" t="s">
        <v>104</v>
      </c>
      <c r="J19" s="375" t="s">
        <v>103</v>
      </c>
      <c r="K19" s="375" t="s">
        <v>102</v>
      </c>
      <c r="L19" s="375" t="s">
        <v>101</v>
      </c>
      <c r="M19" s="375" t="s">
        <v>100</v>
      </c>
      <c r="N19" s="375" t="s">
        <v>99</v>
      </c>
      <c r="O19" s="375" t="s">
        <v>98</v>
      </c>
      <c r="P19" s="375" t="s">
        <v>97</v>
      </c>
      <c r="Q19" s="375" t="s">
        <v>310</v>
      </c>
      <c r="R19" s="375"/>
      <c r="S19" s="378" t="s">
        <v>367</v>
      </c>
      <c r="T19" s="4"/>
      <c r="U19" s="4"/>
      <c r="V19" s="4"/>
      <c r="W19" s="4"/>
      <c r="X19" s="4"/>
      <c r="Y19" s="4"/>
    </row>
    <row r="20" spans="1:28" s="3" customFormat="1" ht="180.75" customHeight="1" x14ac:dyDescent="0.25">
      <c r="A20" s="375"/>
      <c r="B20" s="375"/>
      <c r="C20" s="377"/>
      <c r="D20" s="375"/>
      <c r="E20" s="375"/>
      <c r="F20" s="375"/>
      <c r="G20" s="375"/>
      <c r="H20" s="375"/>
      <c r="I20" s="375"/>
      <c r="J20" s="375"/>
      <c r="K20" s="375"/>
      <c r="L20" s="375"/>
      <c r="M20" s="375"/>
      <c r="N20" s="375"/>
      <c r="O20" s="375"/>
      <c r="P20" s="375"/>
      <c r="Q20" s="41" t="s">
        <v>308</v>
      </c>
      <c r="R20" s="42" t="s">
        <v>309</v>
      </c>
      <c r="S20" s="378"/>
      <c r="T20" s="28"/>
      <c r="U20" s="28"/>
      <c r="V20" s="28"/>
      <c r="W20" s="28"/>
      <c r="X20" s="28"/>
      <c r="Y20" s="28"/>
      <c r="Z20" s="27"/>
      <c r="AA20" s="27"/>
      <c r="AB20" s="27"/>
    </row>
    <row r="21" spans="1:28" s="3" customFormat="1" ht="18" x14ac:dyDescent="0.25">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368</v>
      </c>
      <c r="H22" s="46"/>
      <c r="I22" s="46"/>
      <c r="J22" s="46"/>
      <c r="K22" s="46"/>
      <c r="L22" s="46"/>
      <c r="M22" s="46"/>
      <c r="N22" s="46"/>
      <c r="O22" s="46"/>
      <c r="P22" s="46"/>
      <c r="Q22" s="37"/>
      <c r="R22" s="5"/>
      <c r="S22" s="101"/>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2" x14ac:dyDescent="0.25">
      <c r="A25" s="45"/>
      <c r="B25" s="46" t="s">
        <v>92</v>
      </c>
      <c r="C25" s="46"/>
      <c r="D25" s="46"/>
      <c r="E25" s="46" t="s">
        <v>91</v>
      </c>
      <c r="F25" s="46" t="s">
        <v>90</v>
      </c>
      <c r="G25" s="46" t="s">
        <v>369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3">
      <c r="A29" s="94"/>
      <c r="B29" s="46" t="s">
        <v>305</v>
      </c>
      <c r="C29" s="46"/>
      <c r="D29" s="46"/>
      <c r="E29" s="94" t="s">
        <v>306</v>
      </c>
      <c r="F29" s="94" t="s">
        <v>306</v>
      </c>
      <c r="G29" s="94" t="s">
        <v>306</v>
      </c>
      <c r="H29" s="94"/>
      <c r="I29" s="94"/>
      <c r="J29" s="94"/>
      <c r="K29" s="94"/>
      <c r="L29" s="94"/>
      <c r="M29" s="94"/>
      <c r="N29" s="94"/>
      <c r="O29" s="94"/>
      <c r="P29" s="94"/>
      <c r="Q29" s="9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5">
      <c r="A7" s="17"/>
      <c r="H7" s="16"/>
    </row>
    <row r="8" spans="1:20" s="12" customFormat="1" ht="17.399999999999999" x14ac:dyDescent="0.25">
      <c r="A8" s="370" t="s">
        <v>9</v>
      </c>
      <c r="B8" s="370"/>
      <c r="C8" s="370"/>
      <c r="D8" s="370"/>
      <c r="E8" s="370"/>
      <c r="F8" s="370"/>
      <c r="G8" s="370"/>
      <c r="H8" s="370"/>
      <c r="I8" s="370"/>
      <c r="J8" s="370"/>
      <c r="K8" s="370"/>
      <c r="L8" s="370"/>
      <c r="M8" s="370"/>
      <c r="N8" s="370"/>
      <c r="O8" s="370"/>
      <c r="P8" s="370"/>
      <c r="Q8" s="370"/>
      <c r="R8" s="370"/>
      <c r="S8" s="370"/>
      <c r="T8" s="370"/>
    </row>
    <row r="9" spans="1:20" s="12" customFormat="1" ht="17.399999999999999" x14ac:dyDescent="0.25">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5">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5">
      <c r="A11" s="367" t="s">
        <v>8</v>
      </c>
      <c r="B11" s="367"/>
      <c r="C11" s="367"/>
      <c r="D11" s="367"/>
      <c r="E11" s="367"/>
      <c r="F11" s="367"/>
      <c r="G11" s="367"/>
      <c r="H11" s="367"/>
      <c r="I11" s="367"/>
      <c r="J11" s="367"/>
      <c r="K11" s="367"/>
      <c r="L11" s="367"/>
      <c r="M11" s="367"/>
      <c r="N11" s="367"/>
      <c r="O11" s="367"/>
      <c r="P11" s="367"/>
      <c r="Q11" s="367"/>
      <c r="R11" s="367"/>
      <c r="S11" s="367"/>
      <c r="T11" s="367"/>
    </row>
    <row r="12" spans="1:20" s="12" customFormat="1" ht="17.399999999999999" x14ac:dyDescent="0.25">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5">
      <c r="A13" s="371" t="str">
        <f>'1. паспорт местоположение'!A12:C12</f>
        <v>F_TP3300.VL.0068</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5">
      <c r="A14" s="367" t="s">
        <v>7</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5">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5">
      <c r="A16"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2"/>
      <c r="C16" s="382"/>
      <c r="D16" s="382"/>
      <c r="E16" s="382"/>
      <c r="F16" s="382"/>
      <c r="G16" s="382"/>
      <c r="H16" s="382"/>
      <c r="I16" s="382"/>
      <c r="J16" s="382"/>
      <c r="K16" s="382"/>
      <c r="L16" s="382"/>
      <c r="M16" s="382"/>
      <c r="N16" s="382"/>
      <c r="O16" s="382"/>
      <c r="P16" s="382"/>
      <c r="Q16" s="382"/>
      <c r="R16" s="382"/>
      <c r="S16" s="382"/>
      <c r="T16" s="382"/>
    </row>
    <row r="17" spans="1:113" s="3" customFormat="1" ht="15" customHeight="1" x14ac:dyDescent="0.25">
      <c r="A17" s="367" t="s">
        <v>6</v>
      </c>
      <c r="B17" s="367"/>
      <c r="C17" s="367"/>
      <c r="D17" s="367"/>
      <c r="E17" s="367"/>
      <c r="F17" s="367"/>
      <c r="G17" s="367"/>
      <c r="H17" s="367"/>
      <c r="I17" s="367"/>
      <c r="J17" s="367"/>
      <c r="K17" s="367"/>
      <c r="L17" s="367"/>
      <c r="M17" s="367"/>
      <c r="N17" s="367"/>
      <c r="O17" s="367"/>
      <c r="P17" s="367"/>
      <c r="Q17" s="367"/>
      <c r="R17" s="367"/>
      <c r="S17" s="367"/>
      <c r="T17" s="367"/>
    </row>
    <row r="18" spans="1:113" s="3" customFormat="1" ht="15" customHeight="1" x14ac:dyDescent="0.25">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5">
      <c r="A19" s="369" t="s">
        <v>380</v>
      </c>
      <c r="B19" s="369"/>
      <c r="C19" s="369"/>
      <c r="D19" s="369"/>
      <c r="E19" s="369"/>
      <c r="F19" s="369"/>
      <c r="G19" s="369"/>
      <c r="H19" s="369"/>
      <c r="I19" s="369"/>
      <c r="J19" s="369"/>
      <c r="K19" s="369"/>
      <c r="L19" s="369"/>
      <c r="M19" s="369"/>
      <c r="N19" s="369"/>
      <c r="O19" s="369"/>
      <c r="P19" s="369"/>
      <c r="Q19" s="369"/>
      <c r="R19" s="369"/>
      <c r="S19" s="369"/>
      <c r="T19" s="369"/>
    </row>
    <row r="20" spans="1:113" s="58" customFormat="1" ht="21" customHeight="1" x14ac:dyDescent="0.3">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3">
      <c r="A21" s="384" t="s">
        <v>5</v>
      </c>
      <c r="B21" s="387" t="s">
        <v>222</v>
      </c>
      <c r="C21" s="388"/>
      <c r="D21" s="391" t="s">
        <v>130</v>
      </c>
      <c r="E21" s="387" t="s">
        <v>409</v>
      </c>
      <c r="F21" s="388"/>
      <c r="G21" s="387" t="s">
        <v>241</v>
      </c>
      <c r="H21" s="388"/>
      <c r="I21" s="387" t="s">
        <v>129</v>
      </c>
      <c r="J21" s="388"/>
      <c r="K21" s="391" t="s">
        <v>128</v>
      </c>
      <c r="L21" s="387" t="s">
        <v>127</v>
      </c>
      <c r="M21" s="388"/>
      <c r="N21" s="387" t="s">
        <v>405</v>
      </c>
      <c r="O21" s="388"/>
      <c r="P21" s="391" t="s">
        <v>126</v>
      </c>
      <c r="Q21" s="379" t="s">
        <v>125</v>
      </c>
      <c r="R21" s="380"/>
      <c r="S21" s="379" t="s">
        <v>124</v>
      </c>
      <c r="T21" s="381"/>
    </row>
    <row r="22" spans="1:113" ht="204.75" customHeight="1" x14ac:dyDescent="0.3">
      <c r="A22" s="385"/>
      <c r="B22" s="389"/>
      <c r="C22" s="390"/>
      <c r="D22" s="394"/>
      <c r="E22" s="389"/>
      <c r="F22" s="390"/>
      <c r="G22" s="389"/>
      <c r="H22" s="390"/>
      <c r="I22" s="389"/>
      <c r="J22" s="390"/>
      <c r="K22" s="392"/>
      <c r="L22" s="389"/>
      <c r="M22" s="390"/>
      <c r="N22" s="389"/>
      <c r="O22" s="390"/>
      <c r="P22" s="392"/>
      <c r="Q22" s="79" t="s">
        <v>123</v>
      </c>
      <c r="R22" s="79" t="s">
        <v>379</v>
      </c>
      <c r="S22" s="79" t="s">
        <v>122</v>
      </c>
      <c r="T22" s="79" t="s">
        <v>121</v>
      </c>
    </row>
    <row r="23" spans="1:113" ht="51.75" customHeight="1" x14ac:dyDescent="0.3">
      <c r="A23" s="386"/>
      <c r="B23" s="109" t="s">
        <v>119</v>
      </c>
      <c r="C23" s="109" t="s">
        <v>120</v>
      </c>
      <c r="D23" s="392"/>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79" t="s">
        <v>119</v>
      </c>
      <c r="R23" s="79" t="s">
        <v>119</v>
      </c>
      <c r="S23" s="79" t="s">
        <v>119</v>
      </c>
      <c r="T23" s="79"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12"/>
      <c r="R25" s="60"/>
      <c r="S25" s="112"/>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93" t="s">
        <v>413</v>
      </c>
      <c r="C29" s="393"/>
      <c r="D29" s="393"/>
      <c r="E29" s="393"/>
      <c r="F29" s="393"/>
      <c r="G29" s="393"/>
      <c r="H29" s="393"/>
      <c r="I29" s="393"/>
      <c r="J29" s="393"/>
      <c r="K29" s="393"/>
      <c r="L29" s="393"/>
      <c r="M29" s="393"/>
      <c r="N29" s="393"/>
      <c r="O29" s="393"/>
      <c r="P29" s="393"/>
      <c r="Q29" s="393"/>
      <c r="R29" s="393"/>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zoomScale="60" workbookViewId="0">
      <selection activeCell="T26" sqref="T26"/>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5">
      <c r="A6" s="113"/>
      <c r="B6" s="113"/>
      <c r="C6" s="113"/>
      <c r="D6" s="113"/>
      <c r="E6" s="113"/>
      <c r="F6" s="113"/>
      <c r="G6" s="113"/>
      <c r="H6" s="113"/>
      <c r="I6" s="113"/>
      <c r="J6" s="113"/>
      <c r="K6" s="113"/>
      <c r="L6" s="113"/>
      <c r="M6" s="113"/>
      <c r="N6" s="113"/>
      <c r="O6" s="113"/>
      <c r="P6" s="113"/>
      <c r="Q6" s="113"/>
      <c r="R6" s="113"/>
      <c r="S6" s="113"/>
      <c r="T6" s="113"/>
    </row>
    <row r="7" spans="1:27" s="12" customFormat="1" ht="17.399999999999999" x14ac:dyDescent="0.25">
      <c r="E7" s="370" t="s">
        <v>9</v>
      </c>
      <c r="F7" s="370"/>
      <c r="G7" s="370"/>
      <c r="H7" s="370"/>
      <c r="I7" s="370"/>
      <c r="J7" s="370"/>
      <c r="K7" s="370"/>
      <c r="L7" s="370"/>
      <c r="M7" s="370"/>
      <c r="N7" s="370"/>
      <c r="O7" s="370"/>
      <c r="P7" s="370"/>
      <c r="Q7" s="370"/>
      <c r="R7" s="370"/>
      <c r="S7" s="370"/>
      <c r="T7" s="370"/>
      <c r="U7" s="370"/>
      <c r="V7" s="370"/>
      <c r="W7" s="370"/>
      <c r="X7" s="370"/>
      <c r="Y7" s="37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7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5">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68" t="str">
        <f>'3.1. паспорт Техсостояние ПС'!A13:T13</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5">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6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5">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3">
      <c r="A19" s="369" t="s">
        <v>382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8" customFormat="1" ht="21" customHeight="1" x14ac:dyDescent="0.3"/>
    <row r="21" spans="1:27" ht="47.25" customHeight="1" x14ac:dyDescent="0.3">
      <c r="A21" s="399" t="s">
        <v>5</v>
      </c>
      <c r="B21" s="395" t="s">
        <v>389</v>
      </c>
      <c r="C21" s="396"/>
      <c r="D21" s="395" t="s">
        <v>391</v>
      </c>
      <c r="E21" s="396"/>
      <c r="F21" s="379" t="s">
        <v>102</v>
      </c>
      <c r="G21" s="381"/>
      <c r="H21" s="381"/>
      <c r="I21" s="380"/>
      <c r="J21" s="399" t="s">
        <v>392</v>
      </c>
      <c r="K21" s="395" t="s">
        <v>393</v>
      </c>
      <c r="L21" s="396"/>
      <c r="M21" s="395" t="s">
        <v>394</v>
      </c>
      <c r="N21" s="396"/>
      <c r="O21" s="395" t="s">
        <v>381</v>
      </c>
      <c r="P21" s="396"/>
      <c r="Q21" s="395" t="s">
        <v>135</v>
      </c>
      <c r="R21" s="396"/>
      <c r="S21" s="399" t="s">
        <v>134</v>
      </c>
      <c r="T21" s="399" t="s">
        <v>395</v>
      </c>
      <c r="U21" s="399" t="s">
        <v>390</v>
      </c>
      <c r="V21" s="395" t="s">
        <v>133</v>
      </c>
      <c r="W21" s="396"/>
      <c r="X21" s="379" t="s">
        <v>125</v>
      </c>
      <c r="Y21" s="381"/>
      <c r="Z21" s="379" t="s">
        <v>124</v>
      </c>
      <c r="AA21" s="381"/>
    </row>
    <row r="22" spans="1:27" ht="216" customHeight="1" x14ac:dyDescent="0.3">
      <c r="A22" s="402"/>
      <c r="B22" s="397"/>
      <c r="C22" s="398"/>
      <c r="D22" s="397"/>
      <c r="E22" s="398"/>
      <c r="F22" s="379" t="s">
        <v>132</v>
      </c>
      <c r="G22" s="380"/>
      <c r="H22" s="379" t="s">
        <v>131</v>
      </c>
      <c r="I22" s="380"/>
      <c r="J22" s="400"/>
      <c r="K22" s="397"/>
      <c r="L22" s="398"/>
      <c r="M22" s="397"/>
      <c r="N22" s="398"/>
      <c r="O22" s="397"/>
      <c r="P22" s="398"/>
      <c r="Q22" s="397"/>
      <c r="R22" s="398"/>
      <c r="S22" s="400"/>
      <c r="T22" s="400"/>
      <c r="U22" s="400"/>
      <c r="V22" s="397"/>
      <c r="W22" s="398"/>
      <c r="X22" s="79" t="s">
        <v>123</v>
      </c>
      <c r="Y22" s="79" t="s">
        <v>379</v>
      </c>
      <c r="Z22" s="79" t="s">
        <v>122</v>
      </c>
      <c r="AA22" s="79" t="s">
        <v>121</v>
      </c>
    </row>
    <row r="23" spans="1:27" ht="60" customHeight="1" x14ac:dyDescent="0.3">
      <c r="A23" s="400"/>
      <c r="B23" s="107" t="s">
        <v>119</v>
      </c>
      <c r="C23" s="107"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3">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119.25" customHeight="1" x14ac:dyDescent="0.3">
      <c r="A25" s="84"/>
      <c r="B25" s="138" t="s">
        <v>447</v>
      </c>
      <c r="C25" s="138" t="s">
        <v>447</v>
      </c>
      <c r="D25" s="138" t="s">
        <v>448</v>
      </c>
      <c r="E25" s="138" t="s">
        <v>448</v>
      </c>
      <c r="F25" s="61">
        <v>10</v>
      </c>
      <c r="G25" s="61">
        <v>10</v>
      </c>
      <c r="H25" s="61">
        <v>10</v>
      </c>
      <c r="I25" s="61">
        <v>10</v>
      </c>
      <c r="J25" s="61">
        <v>1990</v>
      </c>
      <c r="K25" s="61">
        <v>1</v>
      </c>
      <c r="L25" s="61">
        <v>1</v>
      </c>
      <c r="M25" s="139" t="s">
        <v>449</v>
      </c>
      <c r="N25" s="140" t="s">
        <v>450</v>
      </c>
      <c r="O25" s="61" t="s">
        <v>451</v>
      </c>
      <c r="P25" s="61" t="s">
        <v>452</v>
      </c>
      <c r="Q25" s="61">
        <v>0.15</v>
      </c>
      <c r="R25" s="61">
        <v>0.15</v>
      </c>
      <c r="S25" s="141"/>
      <c r="T25" s="61">
        <v>1999</v>
      </c>
      <c r="U25" s="61">
        <v>1</v>
      </c>
      <c r="V25" s="141" t="s">
        <v>453</v>
      </c>
      <c r="W25" s="141" t="s">
        <v>454</v>
      </c>
      <c r="X25" s="142" t="s">
        <v>455</v>
      </c>
      <c r="Y25" s="143" t="s">
        <v>456</v>
      </c>
      <c r="Z25" s="61" t="s">
        <v>457</v>
      </c>
      <c r="AA25" s="61" t="s">
        <v>457</v>
      </c>
    </row>
    <row r="26" spans="1:27" ht="119.25" customHeight="1" x14ac:dyDescent="0.3">
      <c r="A26" s="84"/>
      <c r="B26" s="138" t="s">
        <v>447</v>
      </c>
      <c r="C26" s="138" t="s">
        <v>447</v>
      </c>
      <c r="D26" s="138" t="s">
        <v>458</v>
      </c>
      <c r="E26" s="138" t="s">
        <v>458</v>
      </c>
      <c r="F26" s="61">
        <v>10</v>
      </c>
      <c r="G26" s="61">
        <v>10</v>
      </c>
      <c r="H26" s="61">
        <v>10</v>
      </c>
      <c r="I26" s="61">
        <v>10</v>
      </c>
      <c r="J26" s="61">
        <v>1996</v>
      </c>
      <c r="K26" s="61">
        <v>1</v>
      </c>
      <c r="L26" s="61">
        <v>1</v>
      </c>
      <c r="M26" s="139" t="s">
        <v>449</v>
      </c>
      <c r="N26" s="140" t="s">
        <v>450</v>
      </c>
      <c r="O26" s="61" t="s">
        <v>451</v>
      </c>
      <c r="P26" s="61" t="s">
        <v>452</v>
      </c>
      <c r="Q26" s="61">
        <v>1.69</v>
      </c>
      <c r="R26" s="61">
        <v>1.69</v>
      </c>
      <c r="S26" s="141"/>
      <c r="T26" s="61">
        <v>1997</v>
      </c>
      <c r="U26" s="61">
        <v>1</v>
      </c>
      <c r="V26" s="141" t="s">
        <v>453</v>
      </c>
      <c r="W26" s="141" t="s">
        <v>454</v>
      </c>
      <c r="X26" s="142" t="s">
        <v>455</v>
      </c>
      <c r="Y26" s="143" t="s">
        <v>456</v>
      </c>
      <c r="Z26" s="61" t="s">
        <v>457</v>
      </c>
      <c r="AA26" s="61" t="s">
        <v>457</v>
      </c>
    </row>
    <row r="27" spans="1:27" ht="119.25" customHeight="1" x14ac:dyDescent="0.3">
      <c r="A27" s="84"/>
      <c r="B27" s="138" t="s">
        <v>447</v>
      </c>
      <c r="C27" s="138" t="s">
        <v>447</v>
      </c>
      <c r="D27" s="138" t="s">
        <v>459</v>
      </c>
      <c r="E27" s="138" t="s">
        <v>459</v>
      </c>
      <c r="F27" s="61">
        <v>10</v>
      </c>
      <c r="G27" s="61">
        <v>10</v>
      </c>
      <c r="H27" s="61">
        <v>10</v>
      </c>
      <c r="I27" s="61">
        <v>10</v>
      </c>
      <c r="J27" s="61">
        <v>1988</v>
      </c>
      <c r="K27" s="61">
        <v>1</v>
      </c>
      <c r="L27" s="61">
        <v>1</v>
      </c>
      <c r="M27" s="139" t="s">
        <v>449</v>
      </c>
      <c r="N27" s="140" t="s">
        <v>450</v>
      </c>
      <c r="O27" s="61" t="s">
        <v>451</v>
      </c>
      <c r="P27" s="61" t="s">
        <v>452</v>
      </c>
      <c r="Q27" s="61">
        <v>0.3</v>
      </c>
      <c r="R27" s="61">
        <v>0.3</v>
      </c>
      <c r="S27" s="141"/>
      <c r="T27" s="61">
        <v>1997</v>
      </c>
      <c r="U27" s="61">
        <v>1</v>
      </c>
      <c r="V27" s="141" t="s">
        <v>453</v>
      </c>
      <c r="W27" s="141" t="s">
        <v>454</v>
      </c>
      <c r="X27" s="142" t="s">
        <v>455</v>
      </c>
      <c r="Y27" s="143" t="s">
        <v>456</v>
      </c>
      <c r="Z27" s="61" t="s">
        <v>457</v>
      </c>
      <c r="AA27" s="61" t="s">
        <v>457</v>
      </c>
    </row>
    <row r="28" spans="1:27" ht="119.25" customHeight="1" x14ac:dyDescent="0.3">
      <c r="A28" s="84"/>
      <c r="B28" s="138" t="s">
        <v>447</v>
      </c>
      <c r="C28" s="138" t="s">
        <v>447</v>
      </c>
      <c r="D28" s="138" t="s">
        <v>460</v>
      </c>
      <c r="E28" s="138" t="s">
        <v>460</v>
      </c>
      <c r="F28" s="61">
        <v>10</v>
      </c>
      <c r="G28" s="61">
        <v>10</v>
      </c>
      <c r="H28" s="61">
        <v>10</v>
      </c>
      <c r="I28" s="61">
        <v>10</v>
      </c>
      <c r="J28" s="61">
        <v>1981</v>
      </c>
      <c r="K28" s="61">
        <v>1</v>
      </c>
      <c r="L28" s="61">
        <v>1</v>
      </c>
      <c r="M28" s="139" t="s">
        <v>449</v>
      </c>
      <c r="N28" s="140" t="s">
        <v>450</v>
      </c>
      <c r="O28" s="61" t="s">
        <v>451</v>
      </c>
      <c r="P28" s="61" t="s">
        <v>452</v>
      </c>
      <c r="Q28" s="61">
        <v>0.3</v>
      </c>
      <c r="R28" s="61">
        <v>0.3</v>
      </c>
      <c r="S28" s="141"/>
      <c r="T28" s="61">
        <v>1997</v>
      </c>
      <c r="U28" s="61">
        <v>1</v>
      </c>
      <c r="V28" s="141" t="s">
        <v>453</v>
      </c>
      <c r="W28" s="141" t="s">
        <v>454</v>
      </c>
      <c r="X28" s="142" t="s">
        <v>455</v>
      </c>
      <c r="Y28" s="143" t="s">
        <v>456</v>
      </c>
      <c r="Z28" s="61" t="s">
        <v>457</v>
      </c>
      <c r="AA28" s="61" t="s">
        <v>457</v>
      </c>
    </row>
    <row r="29" spans="1:27" ht="119.25" customHeight="1" x14ac:dyDescent="0.3">
      <c r="A29" s="84"/>
      <c r="B29" s="138" t="s">
        <v>447</v>
      </c>
      <c r="C29" s="138" t="s">
        <v>447</v>
      </c>
      <c r="D29" s="138" t="s">
        <v>461</v>
      </c>
      <c r="E29" s="138" t="s">
        <v>461</v>
      </c>
      <c r="F29" s="61">
        <v>10</v>
      </c>
      <c r="G29" s="61">
        <v>10</v>
      </c>
      <c r="H29" s="61">
        <v>10</v>
      </c>
      <c r="I29" s="61">
        <v>10</v>
      </c>
      <c r="J29" s="61">
        <v>1988</v>
      </c>
      <c r="K29" s="61">
        <v>1</v>
      </c>
      <c r="L29" s="61">
        <v>1</v>
      </c>
      <c r="M29" s="139" t="s">
        <v>449</v>
      </c>
      <c r="N29" s="140" t="s">
        <v>450</v>
      </c>
      <c r="O29" s="61" t="s">
        <v>451</v>
      </c>
      <c r="P29" s="61" t="s">
        <v>452</v>
      </c>
      <c r="Q29" s="61">
        <v>11.2</v>
      </c>
      <c r="R29" s="61">
        <v>11.2</v>
      </c>
      <c r="S29" s="141"/>
      <c r="T29" s="61">
        <v>1997</v>
      </c>
      <c r="U29" s="61">
        <v>1</v>
      </c>
      <c r="V29" s="141" t="s">
        <v>453</v>
      </c>
      <c r="W29" s="141" t="s">
        <v>454</v>
      </c>
      <c r="X29" s="142" t="s">
        <v>455</v>
      </c>
      <c r="Y29" s="143" t="s">
        <v>456</v>
      </c>
      <c r="Z29" s="61" t="s">
        <v>457</v>
      </c>
      <c r="AA29" s="61" t="s">
        <v>457</v>
      </c>
    </row>
    <row r="30" spans="1:27" ht="119.25" customHeight="1" x14ac:dyDescent="0.3">
      <c r="A30" s="84"/>
      <c r="B30" s="138" t="s">
        <v>462</v>
      </c>
      <c r="C30" s="138" t="s">
        <v>462</v>
      </c>
      <c r="D30" s="138" t="s">
        <v>463</v>
      </c>
      <c r="E30" s="138" t="s">
        <v>463</v>
      </c>
      <c r="F30" s="61">
        <v>10</v>
      </c>
      <c r="G30" s="61">
        <v>10</v>
      </c>
      <c r="H30" s="61">
        <v>10</v>
      </c>
      <c r="I30" s="61">
        <v>10</v>
      </c>
      <c r="J30" s="61">
        <v>1970</v>
      </c>
      <c r="K30" s="61">
        <v>1</v>
      </c>
      <c r="L30" s="61">
        <v>1</v>
      </c>
      <c r="M30" s="139" t="s">
        <v>449</v>
      </c>
      <c r="N30" s="140" t="s">
        <v>450</v>
      </c>
      <c r="O30" s="61" t="s">
        <v>451</v>
      </c>
      <c r="P30" s="61" t="s">
        <v>452</v>
      </c>
      <c r="Q30" s="61">
        <v>16.3</v>
      </c>
      <c r="R30" s="61">
        <v>16.3</v>
      </c>
      <c r="S30" s="141"/>
      <c r="T30" s="61">
        <v>1997</v>
      </c>
      <c r="U30" s="61">
        <v>1</v>
      </c>
      <c r="V30" s="141" t="s">
        <v>453</v>
      </c>
      <c r="W30" s="141" t="s">
        <v>454</v>
      </c>
      <c r="X30" s="142" t="s">
        <v>455</v>
      </c>
      <c r="Y30" s="143" t="s">
        <v>456</v>
      </c>
      <c r="Z30" s="61" t="s">
        <v>457</v>
      </c>
      <c r="AA30" s="61" t="s">
        <v>457</v>
      </c>
    </row>
    <row r="31" spans="1:27" ht="119.25" customHeight="1" x14ac:dyDescent="0.3">
      <c r="A31" s="84"/>
      <c r="B31" s="138" t="s">
        <v>464</v>
      </c>
      <c r="C31" s="138" t="s">
        <v>464</v>
      </c>
      <c r="D31" s="138" t="s">
        <v>465</v>
      </c>
      <c r="E31" s="138" t="s">
        <v>465</v>
      </c>
      <c r="F31" s="61">
        <v>10</v>
      </c>
      <c r="G31" s="61">
        <v>10</v>
      </c>
      <c r="H31" s="61">
        <v>10</v>
      </c>
      <c r="I31" s="61">
        <v>10</v>
      </c>
      <c r="J31" s="61">
        <v>1968</v>
      </c>
      <c r="K31" s="61">
        <v>1</v>
      </c>
      <c r="L31" s="61">
        <v>1</v>
      </c>
      <c r="M31" s="139" t="s">
        <v>449</v>
      </c>
      <c r="N31" s="140" t="s">
        <v>450</v>
      </c>
      <c r="O31" s="61" t="s">
        <v>451</v>
      </c>
      <c r="P31" s="61" t="s">
        <v>452</v>
      </c>
      <c r="Q31" s="61">
        <v>14.8</v>
      </c>
      <c r="R31" s="61">
        <v>14.8</v>
      </c>
      <c r="S31" s="141"/>
      <c r="T31" s="61">
        <v>1997</v>
      </c>
      <c r="U31" s="61">
        <v>1</v>
      </c>
      <c r="V31" s="141" t="s">
        <v>453</v>
      </c>
      <c r="W31" s="141" t="s">
        <v>454</v>
      </c>
      <c r="X31" s="142" t="s">
        <v>455</v>
      </c>
      <c r="Y31" s="143" t="s">
        <v>456</v>
      </c>
      <c r="Z31" s="61" t="s">
        <v>457</v>
      </c>
      <c r="AA31" s="61" t="s">
        <v>457</v>
      </c>
    </row>
    <row r="32" spans="1:27" ht="119.25" customHeight="1" x14ac:dyDescent="0.3">
      <c r="A32" s="84"/>
      <c r="B32" s="138" t="s">
        <v>464</v>
      </c>
      <c r="C32" s="138" t="s">
        <v>464</v>
      </c>
      <c r="D32" s="138" t="s">
        <v>466</v>
      </c>
      <c r="E32" s="138" t="s">
        <v>466</v>
      </c>
      <c r="F32" s="61">
        <v>10</v>
      </c>
      <c r="G32" s="61">
        <v>10</v>
      </c>
      <c r="H32" s="61">
        <v>10</v>
      </c>
      <c r="I32" s="61">
        <v>10</v>
      </c>
      <c r="J32" s="61">
        <v>1992</v>
      </c>
      <c r="K32" s="61">
        <v>1</v>
      </c>
      <c r="L32" s="61">
        <v>1</v>
      </c>
      <c r="M32" s="139" t="s">
        <v>449</v>
      </c>
      <c r="N32" s="140" t="s">
        <v>450</v>
      </c>
      <c r="O32" s="61" t="s">
        <v>451</v>
      </c>
      <c r="P32" s="61" t="s">
        <v>452</v>
      </c>
      <c r="Q32" s="61">
        <v>0.4</v>
      </c>
      <c r="R32" s="61">
        <v>0.4</v>
      </c>
      <c r="S32" s="141"/>
      <c r="T32" s="61">
        <v>1999</v>
      </c>
      <c r="U32" s="61">
        <v>1</v>
      </c>
      <c r="V32" s="141" t="s">
        <v>453</v>
      </c>
      <c r="W32" s="141" t="s">
        <v>454</v>
      </c>
      <c r="X32" s="142" t="s">
        <v>455</v>
      </c>
      <c r="Y32" s="143" t="s">
        <v>456</v>
      </c>
      <c r="Z32" s="61" t="s">
        <v>457</v>
      </c>
      <c r="AA32" s="61" t="s">
        <v>457</v>
      </c>
    </row>
    <row r="33" spans="1:27" ht="119.25" customHeight="1" x14ac:dyDescent="0.3">
      <c r="A33" s="84"/>
      <c r="B33" s="138" t="s">
        <v>464</v>
      </c>
      <c r="C33" s="138" t="s">
        <v>464</v>
      </c>
      <c r="D33" s="138" t="s">
        <v>467</v>
      </c>
      <c r="E33" s="138" t="s">
        <v>467</v>
      </c>
      <c r="F33" s="61">
        <v>10</v>
      </c>
      <c r="G33" s="61">
        <v>10</v>
      </c>
      <c r="H33" s="61">
        <v>10</v>
      </c>
      <c r="I33" s="61">
        <v>10</v>
      </c>
      <c r="J33" s="61">
        <v>1986</v>
      </c>
      <c r="K33" s="61">
        <v>1</v>
      </c>
      <c r="L33" s="61">
        <v>1</v>
      </c>
      <c r="M33" s="139" t="s">
        <v>449</v>
      </c>
      <c r="N33" s="140" t="s">
        <v>450</v>
      </c>
      <c r="O33" s="61" t="s">
        <v>451</v>
      </c>
      <c r="P33" s="61" t="s">
        <v>452</v>
      </c>
      <c r="Q33" s="61">
        <v>0.14000000000000001</v>
      </c>
      <c r="R33" s="61">
        <v>0.14000000000000001</v>
      </c>
      <c r="S33" s="141"/>
      <c r="T33" s="61">
        <v>1998</v>
      </c>
      <c r="U33" s="61">
        <v>1</v>
      </c>
      <c r="V33" s="141" t="s">
        <v>453</v>
      </c>
      <c r="W33" s="141" t="s">
        <v>454</v>
      </c>
      <c r="X33" s="142" t="s">
        <v>455</v>
      </c>
      <c r="Y33" s="143" t="s">
        <v>456</v>
      </c>
      <c r="Z33" s="61" t="s">
        <v>457</v>
      </c>
      <c r="AA33" s="61" t="s">
        <v>457</v>
      </c>
    </row>
    <row r="34" spans="1:27" ht="119.25" customHeight="1" x14ac:dyDescent="0.3">
      <c r="A34" s="84"/>
      <c r="B34" s="138" t="s">
        <v>464</v>
      </c>
      <c r="C34" s="138" t="s">
        <v>464</v>
      </c>
      <c r="D34" s="138" t="s">
        <v>468</v>
      </c>
      <c r="E34" s="138" t="s">
        <v>468</v>
      </c>
      <c r="F34" s="61">
        <v>10</v>
      </c>
      <c r="G34" s="61">
        <v>10</v>
      </c>
      <c r="H34" s="61">
        <v>10</v>
      </c>
      <c r="I34" s="61">
        <v>10</v>
      </c>
      <c r="J34" s="61">
        <v>1987</v>
      </c>
      <c r="K34" s="61">
        <v>1</v>
      </c>
      <c r="L34" s="61">
        <v>1</v>
      </c>
      <c r="M34" s="139" t="s">
        <v>449</v>
      </c>
      <c r="N34" s="140" t="s">
        <v>450</v>
      </c>
      <c r="O34" s="61" t="s">
        <v>451</v>
      </c>
      <c r="P34" s="61" t="s">
        <v>452</v>
      </c>
      <c r="Q34" s="61">
        <v>0.62</v>
      </c>
      <c r="R34" s="61">
        <v>0.62</v>
      </c>
      <c r="S34" s="141"/>
      <c r="T34" s="61">
        <v>1998</v>
      </c>
      <c r="U34" s="61">
        <v>1</v>
      </c>
      <c r="V34" s="141" t="s">
        <v>453</v>
      </c>
      <c r="W34" s="141" t="s">
        <v>454</v>
      </c>
      <c r="X34" s="142" t="s">
        <v>455</v>
      </c>
      <c r="Y34" s="143" t="s">
        <v>456</v>
      </c>
      <c r="Z34" s="61" t="s">
        <v>457</v>
      </c>
      <c r="AA34" s="61" t="s">
        <v>457</v>
      </c>
    </row>
    <row r="35" spans="1:27" ht="119.25" customHeight="1" x14ac:dyDescent="0.3">
      <c r="A35" s="84"/>
      <c r="B35" s="138" t="s">
        <v>464</v>
      </c>
      <c r="C35" s="138" t="s">
        <v>464</v>
      </c>
      <c r="D35" s="138" t="s">
        <v>469</v>
      </c>
      <c r="E35" s="138" t="s">
        <v>469</v>
      </c>
      <c r="F35" s="61">
        <v>10</v>
      </c>
      <c r="G35" s="61">
        <v>10</v>
      </c>
      <c r="H35" s="61">
        <v>10</v>
      </c>
      <c r="I35" s="61">
        <v>10</v>
      </c>
      <c r="J35" s="61">
        <v>1988</v>
      </c>
      <c r="K35" s="61">
        <v>1</v>
      </c>
      <c r="L35" s="61">
        <v>1</v>
      </c>
      <c r="M35" s="139" t="s">
        <v>449</v>
      </c>
      <c r="N35" s="140" t="s">
        <v>450</v>
      </c>
      <c r="O35" s="61" t="s">
        <v>451</v>
      </c>
      <c r="P35" s="61" t="s">
        <v>452</v>
      </c>
      <c r="Q35" s="61">
        <v>17.82</v>
      </c>
      <c r="R35" s="61">
        <v>17.82</v>
      </c>
      <c r="S35" s="141"/>
      <c r="T35" s="61">
        <v>1998</v>
      </c>
      <c r="U35" s="61">
        <v>1</v>
      </c>
      <c r="V35" s="141" t="s">
        <v>453</v>
      </c>
      <c r="W35" s="141" t="s">
        <v>454</v>
      </c>
      <c r="X35" s="142" t="s">
        <v>455</v>
      </c>
      <c r="Y35" s="143" t="s">
        <v>456</v>
      </c>
      <c r="Z35" s="61" t="s">
        <v>457</v>
      </c>
      <c r="AA35" s="61" t="s">
        <v>457</v>
      </c>
    </row>
    <row r="36" spans="1:27" ht="119.25" customHeight="1" x14ac:dyDescent="0.3">
      <c r="A36" s="84"/>
      <c r="B36" s="138" t="s">
        <v>470</v>
      </c>
      <c r="C36" s="138" t="s">
        <v>470</v>
      </c>
      <c r="D36" s="138" t="s">
        <v>471</v>
      </c>
      <c r="E36" s="138" t="s">
        <v>471</v>
      </c>
      <c r="F36" s="61">
        <v>10</v>
      </c>
      <c r="G36" s="61">
        <v>10</v>
      </c>
      <c r="H36" s="61">
        <v>10</v>
      </c>
      <c r="I36" s="61">
        <v>10</v>
      </c>
      <c r="J36" s="61">
        <v>1984</v>
      </c>
      <c r="K36" s="61">
        <v>1</v>
      </c>
      <c r="L36" s="61">
        <v>1</v>
      </c>
      <c r="M36" s="139" t="s">
        <v>449</v>
      </c>
      <c r="N36" s="140" t="s">
        <v>450</v>
      </c>
      <c r="O36" s="61" t="s">
        <v>451</v>
      </c>
      <c r="P36" s="61" t="s">
        <v>452</v>
      </c>
      <c r="Q36" s="61">
        <v>0.17</v>
      </c>
      <c r="R36" s="61">
        <v>0.17</v>
      </c>
      <c r="S36" s="141"/>
      <c r="T36" s="61">
        <v>1997</v>
      </c>
      <c r="U36" s="61">
        <v>1</v>
      </c>
      <c r="V36" s="141" t="s">
        <v>453</v>
      </c>
      <c r="W36" s="141" t="s">
        <v>454</v>
      </c>
      <c r="X36" s="142" t="s">
        <v>455</v>
      </c>
      <c r="Y36" s="143" t="s">
        <v>456</v>
      </c>
      <c r="Z36" s="61" t="s">
        <v>457</v>
      </c>
      <c r="AA36" s="61" t="s">
        <v>457</v>
      </c>
    </row>
    <row r="37" spans="1:27" ht="140.25" customHeight="1" x14ac:dyDescent="0.3">
      <c r="A37" s="84"/>
      <c r="B37" s="138" t="s">
        <v>470</v>
      </c>
      <c r="C37" s="138" t="s">
        <v>470</v>
      </c>
      <c r="D37" s="138" t="s">
        <v>472</v>
      </c>
      <c r="E37" s="138" t="s">
        <v>472</v>
      </c>
      <c r="F37" s="61">
        <v>10</v>
      </c>
      <c r="G37" s="61">
        <v>10</v>
      </c>
      <c r="H37" s="61">
        <v>10</v>
      </c>
      <c r="I37" s="61">
        <v>10</v>
      </c>
      <c r="J37" s="61">
        <v>1985</v>
      </c>
      <c r="K37" s="61">
        <v>1</v>
      </c>
      <c r="L37" s="61">
        <v>1</v>
      </c>
      <c r="M37" s="139" t="s">
        <v>449</v>
      </c>
      <c r="N37" s="140" t="s">
        <v>450</v>
      </c>
      <c r="O37" s="61" t="s">
        <v>451</v>
      </c>
      <c r="P37" s="61" t="s">
        <v>452</v>
      </c>
      <c r="Q37" s="61">
        <v>0.3</v>
      </c>
      <c r="R37" s="61">
        <v>0.3</v>
      </c>
      <c r="S37" s="141"/>
      <c r="T37" s="61">
        <v>1997</v>
      </c>
      <c r="U37" s="61">
        <v>1</v>
      </c>
      <c r="V37" s="141" t="s">
        <v>453</v>
      </c>
      <c r="W37" s="141" t="s">
        <v>454</v>
      </c>
      <c r="X37" s="142" t="s">
        <v>455</v>
      </c>
      <c r="Y37" s="143" t="s">
        <v>456</v>
      </c>
      <c r="Z37" s="61" t="s">
        <v>457</v>
      </c>
      <c r="AA37" s="61" t="s">
        <v>457</v>
      </c>
    </row>
    <row r="38" spans="1:27" ht="113.25" customHeight="1" x14ac:dyDescent="0.3">
      <c r="A38" s="84"/>
      <c r="B38" s="138" t="s">
        <v>470</v>
      </c>
      <c r="C38" s="138" t="s">
        <v>470</v>
      </c>
      <c r="D38" s="138" t="s">
        <v>473</v>
      </c>
      <c r="E38" s="138" t="s">
        <v>473</v>
      </c>
      <c r="F38" s="61">
        <v>10</v>
      </c>
      <c r="G38" s="61">
        <v>10</v>
      </c>
      <c r="H38" s="61">
        <v>10</v>
      </c>
      <c r="I38" s="61">
        <v>10</v>
      </c>
      <c r="J38" s="61">
        <v>1981</v>
      </c>
      <c r="K38" s="61">
        <v>1</v>
      </c>
      <c r="L38" s="61">
        <v>1</v>
      </c>
      <c r="M38" s="139" t="s">
        <v>449</v>
      </c>
      <c r="N38" s="140" t="s">
        <v>450</v>
      </c>
      <c r="O38" s="61" t="s">
        <v>451</v>
      </c>
      <c r="P38" s="61" t="s">
        <v>452</v>
      </c>
      <c r="Q38" s="61">
        <v>0.7</v>
      </c>
      <c r="R38" s="61">
        <v>0.7</v>
      </c>
      <c r="S38" s="141"/>
      <c r="T38" s="61">
        <v>1998</v>
      </c>
      <c r="U38" s="61">
        <v>1</v>
      </c>
      <c r="V38" s="141" t="s">
        <v>453</v>
      </c>
      <c r="W38" s="141" t="s">
        <v>454</v>
      </c>
      <c r="X38" s="142" t="s">
        <v>455</v>
      </c>
      <c r="Y38" s="143" t="s">
        <v>456</v>
      </c>
      <c r="Z38" s="61" t="s">
        <v>457</v>
      </c>
      <c r="AA38" s="61" t="s">
        <v>457</v>
      </c>
    </row>
    <row r="39" spans="1:27" s="56" customFormat="1" ht="187.2" x14ac:dyDescent="0.25">
      <c r="A39" s="84"/>
      <c r="B39" s="138" t="s">
        <v>470</v>
      </c>
      <c r="C39" s="138" t="s">
        <v>470</v>
      </c>
      <c r="D39" s="138" t="s">
        <v>474</v>
      </c>
      <c r="E39" s="138" t="s">
        <v>474</v>
      </c>
      <c r="F39" s="61">
        <v>10</v>
      </c>
      <c r="G39" s="61">
        <v>10</v>
      </c>
      <c r="H39" s="61">
        <v>10</v>
      </c>
      <c r="I39" s="61">
        <v>10</v>
      </c>
      <c r="J39" s="61">
        <v>1985</v>
      </c>
      <c r="K39" s="61">
        <v>1</v>
      </c>
      <c r="L39" s="61">
        <v>1</v>
      </c>
      <c r="M39" s="139" t="s">
        <v>449</v>
      </c>
      <c r="N39" s="140" t="s">
        <v>450</v>
      </c>
      <c r="O39" s="61" t="s">
        <v>451</v>
      </c>
      <c r="P39" s="61" t="s">
        <v>452</v>
      </c>
      <c r="Q39" s="61">
        <v>6</v>
      </c>
      <c r="R39" s="61">
        <v>6</v>
      </c>
      <c r="S39" s="141"/>
      <c r="T39" s="61">
        <v>1997</v>
      </c>
      <c r="U39" s="61">
        <v>1</v>
      </c>
      <c r="V39" s="141" t="s">
        <v>453</v>
      </c>
      <c r="W39" s="141" t="s">
        <v>454</v>
      </c>
      <c r="X39" s="142" t="s">
        <v>455</v>
      </c>
      <c r="Y39" s="143" t="s">
        <v>456</v>
      </c>
      <c r="Z39" s="61" t="s">
        <v>457</v>
      </c>
      <c r="AA39" s="61" t="s">
        <v>457</v>
      </c>
    </row>
    <row r="40" spans="1:27" s="56" customFormat="1" ht="78" x14ac:dyDescent="0.25">
      <c r="A40" s="84"/>
      <c r="B40" s="138" t="s">
        <v>464</v>
      </c>
      <c r="C40" s="138" t="s">
        <v>464</v>
      </c>
      <c r="D40" s="138" t="s">
        <v>475</v>
      </c>
      <c r="E40" s="138" t="s">
        <v>475</v>
      </c>
      <c r="F40" s="61">
        <v>10</v>
      </c>
      <c r="G40" s="61">
        <v>10</v>
      </c>
      <c r="H40" s="61">
        <v>10</v>
      </c>
      <c r="I40" s="61">
        <v>10</v>
      </c>
      <c r="J40" s="61">
        <v>1987</v>
      </c>
      <c r="K40" s="61">
        <v>1</v>
      </c>
      <c r="L40" s="61">
        <v>1</v>
      </c>
      <c r="M40" s="139" t="s">
        <v>449</v>
      </c>
      <c r="N40" s="140" t="s">
        <v>450</v>
      </c>
      <c r="O40" s="61" t="s">
        <v>451</v>
      </c>
      <c r="P40" s="61" t="s">
        <v>452</v>
      </c>
      <c r="Q40" s="61">
        <v>3.36</v>
      </c>
      <c r="R40" s="61">
        <v>3.36</v>
      </c>
      <c r="S40" s="141"/>
      <c r="T40" s="61">
        <v>1997</v>
      </c>
      <c r="U40" s="61">
        <v>1</v>
      </c>
      <c r="V40" s="141" t="s">
        <v>453</v>
      </c>
      <c r="W40" s="141" t="s">
        <v>454</v>
      </c>
      <c r="X40" s="142" t="s">
        <v>455</v>
      </c>
      <c r="Y40" s="143" t="s">
        <v>456</v>
      </c>
      <c r="Z40" s="61" t="s">
        <v>457</v>
      </c>
      <c r="AA40" s="61" t="s">
        <v>457</v>
      </c>
    </row>
    <row r="41" spans="1:27" ht="93.6" x14ac:dyDescent="0.3">
      <c r="A41" s="84"/>
      <c r="B41" s="138" t="s">
        <v>464</v>
      </c>
      <c r="C41" s="138" t="s">
        <v>464</v>
      </c>
      <c r="D41" s="138" t="s">
        <v>476</v>
      </c>
      <c r="E41" s="138" t="s">
        <v>476</v>
      </c>
      <c r="F41" s="61">
        <v>10</v>
      </c>
      <c r="G41" s="61">
        <v>10</v>
      </c>
      <c r="H41" s="61">
        <v>10</v>
      </c>
      <c r="I41" s="61">
        <v>10</v>
      </c>
      <c r="J41" s="61">
        <v>1993</v>
      </c>
      <c r="K41" s="61">
        <v>1</v>
      </c>
      <c r="L41" s="61">
        <v>1</v>
      </c>
      <c r="M41" s="139" t="s">
        <v>449</v>
      </c>
      <c r="N41" s="140" t="s">
        <v>450</v>
      </c>
      <c r="O41" s="61" t="s">
        <v>451</v>
      </c>
      <c r="P41" s="61" t="s">
        <v>452</v>
      </c>
      <c r="Q41" s="61">
        <v>0.18</v>
      </c>
      <c r="R41" s="61">
        <v>0.18</v>
      </c>
      <c r="S41" s="141"/>
      <c r="T41" s="61">
        <v>1997</v>
      </c>
      <c r="U41" s="61">
        <v>1</v>
      </c>
      <c r="V41" s="141" t="s">
        <v>453</v>
      </c>
      <c r="W41" s="141" t="s">
        <v>454</v>
      </c>
      <c r="X41" s="142" t="s">
        <v>455</v>
      </c>
      <c r="Y41" s="143" t="s">
        <v>456</v>
      </c>
      <c r="Z41" s="61" t="s">
        <v>457</v>
      </c>
      <c r="AA41" s="61" t="s">
        <v>457</v>
      </c>
    </row>
    <row r="42" spans="1:27" s="58" customFormat="1" ht="87.75" customHeight="1" x14ac:dyDescent="0.3">
      <c r="A42" s="85"/>
      <c r="B42" s="85"/>
      <c r="C42" s="85"/>
      <c r="D42" s="85"/>
      <c r="E42" s="86"/>
      <c r="F42" s="86"/>
      <c r="G42" s="87"/>
      <c r="H42" s="87"/>
      <c r="I42" s="87"/>
      <c r="J42" s="88"/>
      <c r="K42" s="88"/>
      <c r="L42" s="89"/>
      <c r="M42" s="89"/>
      <c r="N42" s="90"/>
      <c r="O42" s="90"/>
      <c r="P42" s="90"/>
      <c r="Q42" s="121"/>
      <c r="R42" s="87"/>
      <c r="S42" s="88"/>
      <c r="T42" s="88"/>
      <c r="U42" s="88"/>
      <c r="V42" s="122"/>
      <c r="W42" s="90"/>
      <c r="X42" s="85"/>
      <c r="Y42" s="85"/>
      <c r="Z42" s="85"/>
      <c r="AA42" s="85"/>
    </row>
    <row r="43" spans="1:27" ht="3" customHeight="1" x14ac:dyDescent="0.3">
      <c r="X43" s="81"/>
      <c r="Y43" s="82"/>
      <c r="Z43" s="51"/>
      <c r="AA43" s="51"/>
    </row>
    <row r="44" spans="1:27" s="56" customFormat="1" ht="13.2" x14ac:dyDescent="0.25">
      <c r="A44" s="57"/>
      <c r="B44" s="57"/>
      <c r="C44" s="57"/>
      <c r="E44" s="57"/>
      <c r="X44" s="83"/>
      <c r="Y44" s="83"/>
      <c r="Z44" s="83"/>
      <c r="AA44" s="83"/>
    </row>
    <row r="45" spans="1:27" s="56" customFormat="1" ht="13.2" x14ac:dyDescent="0.25">
      <c r="A45" s="57"/>
      <c r="B45" s="57"/>
      <c r="C45"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7" sqref="C4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66" t="str">
        <f>'1. паспорт местоположение'!A5:C5</f>
        <v>Год раскрытия информации: 2022 год</v>
      </c>
      <c r="B5" s="366"/>
      <c r="C5" s="36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 x14ac:dyDescent="0.35">
      <c r="A6" s="17"/>
      <c r="E6" s="16"/>
      <c r="F6" s="16"/>
      <c r="G6" s="15"/>
    </row>
    <row r="7" spans="1:29" s="12" customFormat="1" ht="17.399999999999999" x14ac:dyDescent="0.25">
      <c r="A7" s="370" t="s">
        <v>9</v>
      </c>
      <c r="B7" s="370"/>
      <c r="C7" s="370"/>
      <c r="D7" s="13"/>
      <c r="E7" s="13"/>
      <c r="F7" s="13"/>
      <c r="G7" s="13"/>
      <c r="H7" s="13"/>
      <c r="I7" s="13"/>
      <c r="J7" s="13"/>
      <c r="K7" s="13"/>
      <c r="L7" s="13"/>
      <c r="M7" s="13"/>
      <c r="N7" s="13"/>
      <c r="O7" s="13"/>
      <c r="P7" s="13"/>
      <c r="Q7" s="13"/>
      <c r="R7" s="13"/>
      <c r="S7" s="13"/>
      <c r="T7" s="13"/>
      <c r="U7" s="13"/>
    </row>
    <row r="8" spans="1:29" s="12" customFormat="1" ht="17.399999999999999" x14ac:dyDescent="0.25">
      <c r="A8" s="370"/>
      <c r="B8" s="370"/>
      <c r="C8" s="370"/>
      <c r="D8" s="14"/>
      <c r="E8" s="14"/>
      <c r="F8" s="14"/>
      <c r="G8" s="14"/>
      <c r="H8" s="13"/>
      <c r="I8" s="13"/>
      <c r="J8" s="13"/>
      <c r="K8" s="13"/>
      <c r="L8" s="13"/>
      <c r="M8" s="13"/>
      <c r="N8" s="13"/>
      <c r="O8" s="13"/>
      <c r="P8" s="13"/>
      <c r="Q8" s="13"/>
      <c r="R8" s="13"/>
      <c r="S8" s="13"/>
      <c r="T8" s="13"/>
      <c r="U8" s="13"/>
    </row>
    <row r="9" spans="1:29" s="12" customFormat="1" ht="17.399999999999999" x14ac:dyDescent="0.25">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7.399999999999999" x14ac:dyDescent="0.25">
      <c r="A10" s="367" t="s">
        <v>8</v>
      </c>
      <c r="B10" s="367"/>
      <c r="C10" s="36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70"/>
      <c r="B11" s="370"/>
      <c r="C11" s="37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68" t="str">
        <f>'3.2 паспорт Техсостояние ЛЭП'!A12:AA12</f>
        <v>F_TP3300.VL.0068</v>
      </c>
      <c r="B12" s="403"/>
      <c r="C12" s="403"/>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5">
      <c r="A13" s="367" t="s">
        <v>7</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74"/>
      <c r="B14" s="374"/>
      <c r="C14" s="374"/>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6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5">
      <c r="A16" s="367" t="s">
        <v>6</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5">
      <c r="A17" s="372"/>
      <c r="B17" s="372"/>
      <c r="C17" s="372"/>
      <c r="D17" s="4"/>
      <c r="E17" s="4"/>
      <c r="F17" s="4"/>
      <c r="G17" s="4"/>
      <c r="H17" s="4"/>
      <c r="I17" s="4"/>
      <c r="J17" s="4"/>
      <c r="K17" s="4"/>
      <c r="L17" s="4"/>
      <c r="M17" s="4"/>
      <c r="N17" s="4"/>
      <c r="O17" s="4"/>
      <c r="P17" s="4"/>
      <c r="Q17" s="4"/>
      <c r="R17" s="4"/>
    </row>
    <row r="18" spans="1:21" s="3" customFormat="1" ht="27.75" customHeight="1" x14ac:dyDescent="0.25">
      <c r="A18" s="368" t="s">
        <v>374</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6" x14ac:dyDescent="0.25">
      <c r="A22" s="24" t="s">
        <v>65</v>
      </c>
      <c r="B22" s="30" t="s">
        <v>387</v>
      </c>
      <c r="C22" s="200" t="s">
        <v>551</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575</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407</v>
      </c>
      <c r="C24" s="36" t="str">
        <f>'1. паспорт местоположение'!C40</f>
        <v xml:space="preserve"> замена силовых трансформаторов 10кВ: 0,36 МВА.;
 -замена протяжённости ВЛ 10кВ: 63,028 км.;
-Финансирование - 163,86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408</v>
      </c>
      <c r="C25" s="36" t="s">
        <v>573</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229</v>
      </c>
      <c r="C26" s="36" t="s">
        <v>572</v>
      </c>
      <c r="D26" s="23"/>
      <c r="E26" s="23"/>
      <c r="F26" s="23"/>
      <c r="G26" s="23"/>
      <c r="H26" s="23"/>
      <c r="I26" s="23"/>
      <c r="J26" s="23"/>
      <c r="K26" s="23"/>
      <c r="L26" s="23"/>
      <c r="M26" s="23"/>
      <c r="N26" s="23"/>
      <c r="O26" s="23"/>
      <c r="P26" s="23"/>
      <c r="Q26" s="23"/>
      <c r="R26" s="23"/>
      <c r="S26" s="23"/>
      <c r="T26" s="23"/>
      <c r="U26" s="23"/>
    </row>
    <row r="27" spans="1:21" ht="75" customHeight="1" x14ac:dyDescent="0.3">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520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P24" sqref="P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7.399999999999999" x14ac:dyDescent="0.3">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4"/>
      <c r="AB6" s="104"/>
    </row>
    <row r="7" spans="1:28" ht="17.399999999999999" x14ac:dyDescent="0.3">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4"/>
      <c r="AB7" s="104"/>
    </row>
    <row r="8" spans="1:28" x14ac:dyDescent="0.3">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5"/>
      <c r="AB8" s="105"/>
    </row>
    <row r="9" spans="1:28" ht="15.6" x14ac:dyDescent="0.3">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06"/>
      <c r="AB9" s="106"/>
    </row>
    <row r="10" spans="1:28" ht="17.399999999999999" x14ac:dyDescent="0.3">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4"/>
      <c r="AB10" s="104"/>
    </row>
    <row r="11" spans="1:28" x14ac:dyDescent="0.3">
      <c r="A11" s="404" t="str">
        <f>'3.3 паспорт описание'!A12:C12</f>
        <v>F_TP3300.VL.0068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5"/>
      <c r="AB11" s="105"/>
    </row>
    <row r="12" spans="1:28" ht="15.6" x14ac:dyDescent="0.3">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06"/>
      <c r="AB12" s="106"/>
    </row>
    <row r="13" spans="1:28" ht="18" x14ac:dyDescent="0.3">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3">
      <c r="A14" s="40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5"/>
      <c r="AB14" s="105"/>
    </row>
    <row r="15" spans="1:28" ht="15.6" x14ac:dyDescent="0.3">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06"/>
      <c r="AB15" s="106"/>
    </row>
    <row r="16" spans="1:28" x14ac:dyDescent="0.3">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15"/>
      <c r="AB16" s="115"/>
    </row>
    <row r="17" spans="1:28" x14ac:dyDescent="0.3">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15"/>
      <c r="AB17" s="115"/>
    </row>
    <row r="18" spans="1:28" x14ac:dyDescent="0.3">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15"/>
      <c r="AB18" s="115"/>
    </row>
    <row r="19" spans="1:28" x14ac:dyDescent="0.3">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15"/>
      <c r="AB19" s="115"/>
    </row>
    <row r="20" spans="1:28" x14ac:dyDescent="0.3">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6"/>
      <c r="AB20" s="116"/>
    </row>
    <row r="21" spans="1:28" x14ac:dyDescent="0.3">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6"/>
      <c r="AB21" s="116"/>
    </row>
    <row r="22" spans="1:28" x14ac:dyDescent="0.3">
      <c r="A22" s="407" t="s">
        <v>406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7"/>
      <c r="AB22" s="117"/>
    </row>
    <row r="23" spans="1:28" ht="32.25" customHeight="1" x14ac:dyDescent="0.3">
      <c r="A23" s="409" t="s">
        <v>303</v>
      </c>
      <c r="B23" s="410"/>
      <c r="C23" s="410"/>
      <c r="D23" s="410"/>
      <c r="E23" s="410"/>
      <c r="F23" s="410"/>
      <c r="G23" s="410"/>
      <c r="H23" s="410"/>
      <c r="I23" s="410"/>
      <c r="J23" s="410"/>
      <c r="K23" s="410"/>
      <c r="L23" s="411"/>
      <c r="M23" s="408" t="s">
        <v>304</v>
      </c>
      <c r="N23" s="408"/>
      <c r="O23" s="408"/>
      <c r="P23" s="408"/>
      <c r="Q23" s="408"/>
      <c r="R23" s="408"/>
      <c r="S23" s="408"/>
      <c r="T23" s="408"/>
      <c r="U23" s="408"/>
      <c r="V23" s="408"/>
      <c r="W23" s="408"/>
      <c r="X23" s="408"/>
      <c r="Y23" s="408"/>
      <c r="Z23" s="408"/>
    </row>
    <row r="24" spans="1:28" ht="151.5" customHeight="1" x14ac:dyDescent="0.3">
      <c r="A24" s="76" t="s">
        <v>232</v>
      </c>
      <c r="B24" s="77" t="s">
        <v>239</v>
      </c>
      <c r="C24" s="76" t="s">
        <v>298</v>
      </c>
      <c r="D24" s="76" t="s">
        <v>233</v>
      </c>
      <c r="E24" s="76" t="s">
        <v>299</v>
      </c>
      <c r="F24" s="76" t="s">
        <v>301</v>
      </c>
      <c r="G24" s="76" t="s">
        <v>300</v>
      </c>
      <c r="H24" s="76" t="s">
        <v>234</v>
      </c>
      <c r="I24" s="76" t="s">
        <v>302</v>
      </c>
      <c r="J24" s="76" t="s">
        <v>240</v>
      </c>
      <c r="K24" s="77" t="s">
        <v>238</v>
      </c>
      <c r="L24" s="77" t="s">
        <v>235</v>
      </c>
      <c r="M24" s="78" t="s">
        <v>247</v>
      </c>
      <c r="N24" s="77" t="s">
        <v>414</v>
      </c>
      <c r="O24" s="76" t="s">
        <v>245</v>
      </c>
      <c r="P24" s="76" t="s">
        <v>246</v>
      </c>
      <c r="Q24" s="76" t="s">
        <v>244</v>
      </c>
      <c r="R24" s="76" t="s">
        <v>234</v>
      </c>
      <c r="S24" s="76" t="s">
        <v>243</v>
      </c>
      <c r="T24" s="76" t="s">
        <v>242</v>
      </c>
      <c r="U24" s="76" t="s">
        <v>297</v>
      </c>
      <c r="V24" s="76" t="s">
        <v>244</v>
      </c>
      <c r="W24" s="91" t="s">
        <v>237</v>
      </c>
      <c r="X24" s="91" t="s">
        <v>249</v>
      </c>
      <c r="Y24" s="91" t="s">
        <v>250</v>
      </c>
      <c r="Z24" s="93" t="s">
        <v>248</v>
      </c>
    </row>
    <row r="25" spans="1:28" ht="16.5" customHeight="1" x14ac:dyDescent="0.3">
      <c r="A25" s="76">
        <v>1</v>
      </c>
      <c r="B25" s="77">
        <v>2</v>
      </c>
      <c r="C25" s="76">
        <v>3</v>
      </c>
      <c r="D25" s="77">
        <v>4</v>
      </c>
      <c r="E25" s="76">
        <v>5</v>
      </c>
      <c r="F25" s="77">
        <v>6</v>
      </c>
      <c r="G25" s="76">
        <v>7</v>
      </c>
      <c r="H25" s="77">
        <v>8</v>
      </c>
      <c r="I25" s="76">
        <v>9</v>
      </c>
      <c r="J25" s="77">
        <v>10</v>
      </c>
      <c r="K25" s="118">
        <v>11</v>
      </c>
      <c r="L25" s="77">
        <v>12</v>
      </c>
      <c r="M25" s="118">
        <v>13</v>
      </c>
      <c r="N25" s="77">
        <v>14</v>
      </c>
      <c r="O25" s="118">
        <v>15</v>
      </c>
      <c r="P25" s="77">
        <v>16</v>
      </c>
      <c r="Q25" s="118">
        <v>17</v>
      </c>
      <c r="R25" s="77">
        <v>18</v>
      </c>
      <c r="S25" s="118">
        <v>19</v>
      </c>
      <c r="T25" s="77">
        <v>20</v>
      </c>
      <c r="U25" s="118">
        <v>21</v>
      </c>
      <c r="V25" s="77">
        <v>22</v>
      </c>
      <c r="W25" s="118">
        <v>23</v>
      </c>
      <c r="X25" s="77">
        <v>24</v>
      </c>
      <c r="Y25" s="118">
        <v>25</v>
      </c>
      <c r="Z25" s="77">
        <v>26</v>
      </c>
    </row>
    <row r="26" spans="1:28" s="165" customFormat="1" ht="57.6" x14ac:dyDescent="0.3">
      <c r="A26" s="72" t="s">
        <v>511</v>
      </c>
      <c r="B26" s="162" t="s">
        <v>512</v>
      </c>
      <c r="C26" s="163">
        <v>0.52706892994505228</v>
      </c>
      <c r="D26" s="72">
        <v>364</v>
      </c>
      <c r="E26" s="72"/>
      <c r="F26" s="163">
        <v>191.85309049999904</v>
      </c>
      <c r="G26" s="72"/>
      <c r="H26" s="72">
        <v>226773</v>
      </c>
      <c r="I26" s="72">
        <v>8.4601381337283995E-4</v>
      </c>
      <c r="J26" s="72">
        <v>1.6051293584333232E-3</v>
      </c>
      <c r="K26" s="72" t="s">
        <v>513</v>
      </c>
      <c r="L26" s="72"/>
      <c r="M26" s="73">
        <v>2022</v>
      </c>
      <c r="N26" s="72"/>
      <c r="O26" s="163">
        <v>147.06229049999999</v>
      </c>
      <c r="P26" s="163">
        <v>0.49020763499999997</v>
      </c>
      <c r="Q26" s="72">
        <v>2.1616666666666666E-6</v>
      </c>
      <c r="R26" s="72">
        <v>226773</v>
      </c>
      <c r="S26" s="164">
        <v>6.4849999999999999E-4</v>
      </c>
      <c r="T26" s="164">
        <v>1.3101017316876332E-3</v>
      </c>
      <c r="U26" s="72"/>
      <c r="V26" s="72"/>
      <c r="W26" s="328">
        <v>-1.9751381337283999E-4</v>
      </c>
      <c r="X26" s="328">
        <v>-2.9502762674569002E-4</v>
      </c>
      <c r="Y26" s="72"/>
      <c r="Z26" s="162" t="s">
        <v>514</v>
      </c>
    </row>
    <row r="27" spans="1:28" x14ac:dyDescent="0.3">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3">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3">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3">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3">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3">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3">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3">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114"/>
      <c r="Q5" s="114"/>
      <c r="R5" s="114"/>
      <c r="S5" s="114"/>
      <c r="T5" s="114"/>
      <c r="U5" s="114"/>
      <c r="V5" s="114"/>
      <c r="W5" s="114"/>
      <c r="X5" s="114"/>
      <c r="Y5" s="114"/>
      <c r="Z5" s="114"/>
      <c r="AA5" s="114"/>
      <c r="AB5" s="114"/>
    </row>
    <row r="6" spans="1:28" s="12" customFormat="1" ht="18" x14ac:dyDescent="0.35">
      <c r="A6" s="17"/>
      <c r="B6" s="17"/>
      <c r="L6" s="15"/>
    </row>
    <row r="7" spans="1:28" s="12" customFormat="1" ht="17.399999999999999" x14ac:dyDescent="0.25">
      <c r="A7" s="370" t="s">
        <v>9</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7.399999999999999" x14ac:dyDescent="0.25">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7.399999999999999"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7.399999999999999" x14ac:dyDescent="0.25">
      <c r="A10" s="367" t="s">
        <v>8</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7.399999999999999" x14ac:dyDescent="0.25">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7.399999999999999" x14ac:dyDescent="0.25">
      <c r="A12" s="371" t="str">
        <f>'3.3 паспорт описание'!A12:C12</f>
        <v>F_TP3300.VL.0068</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7.399999999999999" x14ac:dyDescent="0.25">
      <c r="A13" s="367" t="s">
        <v>7</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5">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75.75" customHeight="1" x14ac:dyDescent="0.25">
      <c r="A15"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5">
      <c r="A16" s="367" t="s">
        <v>6</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5">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5">
      <c r="A18" s="412" t="s">
        <v>383</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5">
      <c r="A19" s="375" t="s">
        <v>5</v>
      </c>
      <c r="B19" s="375" t="s">
        <v>88</v>
      </c>
      <c r="C19" s="375" t="s">
        <v>87</v>
      </c>
      <c r="D19" s="375" t="s">
        <v>76</v>
      </c>
      <c r="E19" s="413" t="s">
        <v>86</v>
      </c>
      <c r="F19" s="414"/>
      <c r="G19" s="414"/>
      <c r="H19" s="414"/>
      <c r="I19" s="415"/>
      <c r="J19" s="375" t="s">
        <v>85</v>
      </c>
      <c r="K19" s="375"/>
      <c r="L19" s="375"/>
      <c r="M19" s="375"/>
      <c r="N19" s="375"/>
      <c r="O19" s="375"/>
      <c r="P19" s="4"/>
      <c r="Q19" s="4"/>
      <c r="R19" s="4"/>
      <c r="S19" s="4"/>
      <c r="T19" s="4"/>
      <c r="U19" s="4"/>
      <c r="V19" s="4"/>
      <c r="W19" s="4"/>
    </row>
    <row r="20" spans="1:26" s="3" customFormat="1" ht="51" customHeight="1" x14ac:dyDescent="0.25">
      <c r="A20" s="375"/>
      <c r="B20" s="375"/>
      <c r="C20" s="375"/>
      <c r="D20" s="375"/>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421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82" zoomScaleNormal="100" zoomScaleSheetLayoutView="82" zoomScalePageLayoutView="50" workbookViewId="0">
      <selection activeCell="A12" sqref="A12:AR12"/>
    </sheetView>
  </sheetViews>
  <sheetFormatPr defaultColWidth="9.109375" defaultRowHeight="15.6" outlineLevelRow="1" x14ac:dyDescent="0.3"/>
  <cols>
    <col min="1" max="1" width="61.6640625" style="201" customWidth="1"/>
    <col min="2" max="2" width="23.44140625" style="201" customWidth="1"/>
    <col min="3" max="3" width="16.6640625" style="201" customWidth="1"/>
    <col min="4" max="4" width="22.109375" style="201" customWidth="1"/>
    <col min="5" max="5" width="20.33203125" style="201" customWidth="1"/>
    <col min="6" max="12" width="16.6640625" style="201" customWidth="1"/>
    <col min="13" max="13" width="16.6640625" style="202" customWidth="1"/>
    <col min="14" max="19" width="16.6640625" style="201" customWidth="1"/>
    <col min="20" max="20" width="18.88671875" style="201" customWidth="1"/>
    <col min="21" max="21" width="20.5546875" style="201" customWidth="1"/>
    <col min="22" max="23" width="16.6640625" style="201" customWidth="1"/>
    <col min="24" max="24" width="26.33203125" style="201" customWidth="1"/>
    <col min="25" max="43" width="16.6640625" style="201" customWidth="1"/>
    <col min="44" max="52" width="17.88671875" style="201" customWidth="1"/>
    <col min="53" max="97" width="16.6640625" style="201" customWidth="1"/>
    <col min="98" max="16384" width="9.109375" style="201"/>
  </cols>
  <sheetData>
    <row r="1" spans="1:44" ht="18" x14ac:dyDescent="0.25">
      <c r="A1" s="293"/>
      <c r="B1" s="294"/>
      <c r="C1" s="294"/>
      <c r="D1" s="294"/>
      <c r="E1" s="294"/>
      <c r="F1" s="294"/>
      <c r="G1" s="294"/>
      <c r="H1" s="294"/>
      <c r="I1" s="295"/>
      <c r="J1" s="295"/>
      <c r="K1" s="296" t="s">
        <v>69</v>
      </c>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6" t="s">
        <v>69</v>
      </c>
    </row>
    <row r="2" spans="1:44" ht="18" x14ac:dyDescent="0.35">
      <c r="A2" s="293"/>
      <c r="B2" s="294"/>
      <c r="C2" s="294"/>
      <c r="D2" s="294"/>
      <c r="E2" s="294"/>
      <c r="F2" s="294"/>
      <c r="G2" s="294"/>
      <c r="H2" s="294"/>
      <c r="I2" s="295"/>
      <c r="J2" s="295"/>
      <c r="K2" s="297" t="s">
        <v>10</v>
      </c>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7" t="s">
        <v>10</v>
      </c>
    </row>
    <row r="3" spans="1:44" ht="18" x14ac:dyDescent="0.35">
      <c r="A3" s="17"/>
      <c r="B3" s="294"/>
      <c r="C3" s="294"/>
      <c r="D3" s="294"/>
      <c r="E3" s="294"/>
      <c r="F3" s="294"/>
      <c r="G3" s="294"/>
      <c r="H3" s="294"/>
      <c r="I3" s="295"/>
      <c r="J3" s="295"/>
      <c r="K3" s="297" t="s">
        <v>68</v>
      </c>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7" t="s">
        <v>294</v>
      </c>
    </row>
    <row r="4" spans="1:44" ht="18" x14ac:dyDescent="0.35">
      <c r="A4" s="17"/>
      <c r="B4" s="294"/>
      <c r="C4" s="294"/>
      <c r="D4" s="294"/>
      <c r="E4" s="294"/>
      <c r="F4" s="294"/>
      <c r="G4" s="294"/>
      <c r="H4" s="294"/>
      <c r="I4" s="295"/>
      <c r="J4" s="295"/>
      <c r="K4" s="297"/>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44" x14ac:dyDescent="0.3">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ht="18" x14ac:dyDescent="0.35">
      <c r="A6" s="17"/>
      <c r="B6" s="294"/>
      <c r="C6" s="294"/>
      <c r="D6" s="294"/>
      <c r="E6" s="294"/>
      <c r="F6" s="294"/>
      <c r="G6" s="294"/>
      <c r="H6" s="294"/>
      <c r="I6" s="295"/>
      <c r="J6" s="295"/>
      <c r="K6" s="297"/>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row>
    <row r="7" spans="1:44" ht="17.399999999999999" x14ac:dyDescent="0.3">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ht="17.399999999999999"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294"/>
      <c r="AA8" s="294"/>
      <c r="AB8" s="294"/>
      <c r="AC8" s="294"/>
      <c r="AD8" s="294"/>
      <c r="AE8" s="294"/>
      <c r="AF8" s="294"/>
      <c r="AG8" s="294"/>
      <c r="AH8" s="294"/>
      <c r="AI8" s="294"/>
      <c r="AJ8" s="294"/>
      <c r="AK8" s="294"/>
      <c r="AL8" s="294"/>
      <c r="AM8" s="294"/>
      <c r="AN8" s="294"/>
      <c r="AO8" s="294"/>
      <c r="AP8" s="294"/>
      <c r="AQ8" s="294"/>
      <c r="AR8" s="294"/>
    </row>
    <row r="9" spans="1:44" x14ac:dyDescent="0.3">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04" customFormat="1" ht="24.75" customHeight="1" x14ac:dyDescent="0.3">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04" customFormat="1" ht="24.6" customHeight="1"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294"/>
      <c r="AA11" s="294"/>
      <c r="AB11" s="294"/>
      <c r="AC11" s="294"/>
      <c r="AD11" s="294"/>
      <c r="AE11" s="294"/>
      <c r="AF11" s="294"/>
      <c r="AG11" s="294"/>
      <c r="AH11" s="294"/>
      <c r="AI11" s="294"/>
      <c r="AJ11" s="294"/>
      <c r="AK11" s="294"/>
      <c r="AL11" s="294"/>
      <c r="AM11" s="294"/>
      <c r="AN11" s="294"/>
      <c r="AO11" s="294"/>
      <c r="AP11" s="294"/>
      <c r="AQ11" s="294"/>
      <c r="AR11" s="294"/>
    </row>
    <row r="12" spans="1:44" ht="27.75" customHeight="1" x14ac:dyDescent="0.3">
      <c r="A12" s="420" t="str">
        <f>'3.3 паспорт описание'!A12:C12</f>
        <v>F_TP3300.VL.0068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x14ac:dyDescent="0.3">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ht="18"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4"/>
      <c r="AA14" s="334"/>
      <c r="AB14" s="334"/>
      <c r="AC14" s="334"/>
      <c r="AD14" s="334"/>
      <c r="AE14" s="334"/>
      <c r="AF14" s="334"/>
      <c r="AG14" s="334"/>
      <c r="AH14" s="334"/>
      <c r="AI14" s="334"/>
      <c r="AJ14" s="334"/>
      <c r="AK14" s="334"/>
      <c r="AL14" s="334"/>
      <c r="AM14" s="334"/>
      <c r="AN14" s="334"/>
      <c r="AO14" s="334"/>
      <c r="AP14" s="334"/>
      <c r="AQ14" s="334"/>
      <c r="AR14" s="334"/>
    </row>
    <row r="15" spans="1:44" x14ac:dyDescent="0.3">
      <c r="A15" s="42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27.75" customHeight="1" x14ac:dyDescent="0.3">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53" ht="1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53" ht="17.399999999999999" x14ac:dyDescent="0.3">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207"/>
      <c r="AT18" s="207"/>
      <c r="AU18" s="207"/>
      <c r="AV18" s="207"/>
      <c r="AW18" s="207"/>
      <c r="AX18" s="207"/>
      <c r="AY18" s="207"/>
      <c r="AZ18" s="207"/>
      <c r="BA18" s="207"/>
    </row>
    <row r="19" spans="1:53" ht="28.2" x14ac:dyDescent="0.5">
      <c r="D19" s="206"/>
      <c r="U19" s="203"/>
      <c r="V19" s="203"/>
      <c r="W19" s="203"/>
      <c r="X19" s="203"/>
      <c r="Y19" s="203"/>
    </row>
    <row r="20" spans="1:53" ht="16.2" thickBot="1" x14ac:dyDescent="0.35">
      <c r="A20" s="208" t="s">
        <v>293</v>
      </c>
      <c r="B20" s="208" t="s">
        <v>1</v>
      </c>
      <c r="D20" s="209"/>
      <c r="E20" s="210"/>
      <c r="F20" s="210"/>
      <c r="G20" s="210"/>
      <c r="H20" s="210"/>
    </row>
    <row r="21" spans="1:53" x14ac:dyDescent="0.3">
      <c r="A21" s="211" t="s">
        <v>552</v>
      </c>
      <c r="B21" s="212">
        <f>'6.2. Паспорт фин осв ввод'!D30*1000000</f>
        <v>136734079</v>
      </c>
    </row>
    <row r="22" spans="1:53" x14ac:dyDescent="0.3">
      <c r="A22" s="213" t="s">
        <v>291</v>
      </c>
      <c r="B22" s="214"/>
    </row>
    <row r="23" spans="1:53" x14ac:dyDescent="0.3">
      <c r="A23" s="213" t="s">
        <v>289</v>
      </c>
      <c r="B23" s="214">
        <v>50</v>
      </c>
      <c r="D23" s="206" t="s">
        <v>292</v>
      </c>
      <c r="E23" s="215"/>
      <c r="F23" s="215"/>
    </row>
    <row r="24" spans="1:53" ht="16.2" thickBot="1" x14ac:dyDescent="0.35">
      <c r="A24" s="216" t="s">
        <v>287</v>
      </c>
      <c r="B24" s="217">
        <v>1</v>
      </c>
      <c r="D24" s="416" t="s">
        <v>290</v>
      </c>
      <c r="E24" s="416"/>
      <c r="F24" s="218">
        <f>SUM(B91:AZ91)</f>
        <v>3.7706264942968271</v>
      </c>
      <c r="K24" s="219"/>
      <c r="N24" s="220"/>
    </row>
    <row r="25" spans="1:53" x14ac:dyDescent="0.3">
      <c r="A25" s="211" t="s">
        <v>286</v>
      </c>
      <c r="B25" s="221">
        <f>-C62</f>
        <v>-15297865.641478978</v>
      </c>
      <c r="D25" s="416" t="s">
        <v>288</v>
      </c>
      <c r="E25" s="416"/>
      <c r="F25" s="218">
        <f>IF(SUM(B92:AZ92)=0,"не окупается",SUM(B92:AZ92))</f>
        <v>5.8563739727177682</v>
      </c>
      <c r="K25" s="219"/>
    </row>
    <row r="26" spans="1:53" x14ac:dyDescent="0.3">
      <c r="A26" s="213" t="s">
        <v>553</v>
      </c>
      <c r="B26" s="222">
        <v>6</v>
      </c>
      <c r="D26" s="416" t="s">
        <v>554</v>
      </c>
      <c r="E26" s="416"/>
      <c r="F26" s="223">
        <f>M89</f>
        <v>72588130.641208693</v>
      </c>
      <c r="K26" s="219"/>
    </row>
    <row r="27" spans="1:53" x14ac:dyDescent="0.3">
      <c r="A27" s="213" t="s">
        <v>285</v>
      </c>
      <c r="B27" s="222">
        <v>6</v>
      </c>
      <c r="D27" s="416" t="s">
        <v>555</v>
      </c>
      <c r="E27" s="416"/>
      <c r="F27" s="224" t="str">
        <f>IF(F26&gt;0,"да","нет")</f>
        <v>да</v>
      </c>
      <c r="K27" s="219"/>
    </row>
    <row r="28" spans="1:53" x14ac:dyDescent="0.3">
      <c r="A28" s="213" t="s">
        <v>264</v>
      </c>
      <c r="B28" s="222">
        <f>-C63</f>
        <v>5578.9907779966661</v>
      </c>
    </row>
    <row r="29" spans="1:53" x14ac:dyDescent="0.3">
      <c r="A29" s="213" t="s">
        <v>284</v>
      </c>
      <c r="B29" s="222">
        <v>1</v>
      </c>
    </row>
    <row r="30" spans="1:53" x14ac:dyDescent="0.3">
      <c r="A30" s="213" t="s">
        <v>283</v>
      </c>
      <c r="B30" s="222">
        <v>1</v>
      </c>
    </row>
    <row r="31" spans="1:53" x14ac:dyDescent="0.3">
      <c r="A31" s="225" t="s">
        <v>556</v>
      </c>
      <c r="B31" s="226">
        <v>2.1999999999999999E-2</v>
      </c>
    </row>
    <row r="32" spans="1:53" ht="16.2" thickBot="1" x14ac:dyDescent="0.35">
      <c r="A32" s="216" t="s">
        <v>257</v>
      </c>
      <c r="B32" s="227">
        <v>0.2</v>
      </c>
    </row>
    <row r="33" spans="1:52" x14ac:dyDescent="0.3">
      <c r="A33" s="211" t="s">
        <v>549</v>
      </c>
      <c r="B33" s="221">
        <v>0</v>
      </c>
    </row>
    <row r="34" spans="1:52" x14ac:dyDescent="0.3">
      <c r="A34" s="213" t="s">
        <v>282</v>
      </c>
      <c r="B34" s="222"/>
    </row>
    <row r="35" spans="1:52" ht="16.2" thickBot="1" x14ac:dyDescent="0.35">
      <c r="A35" s="225" t="s">
        <v>281</v>
      </c>
      <c r="B35" s="228">
        <v>0</v>
      </c>
    </row>
    <row r="36" spans="1:52" x14ac:dyDescent="0.3">
      <c r="A36" s="229" t="s">
        <v>557</v>
      </c>
      <c r="B36" s="230">
        <v>0</v>
      </c>
    </row>
    <row r="37" spans="1:52" x14ac:dyDescent="0.3">
      <c r="A37" s="231" t="s">
        <v>280</v>
      </c>
      <c r="B37" s="232">
        <v>0</v>
      </c>
    </row>
    <row r="38" spans="1:52" x14ac:dyDescent="0.3">
      <c r="A38" s="231" t="s">
        <v>279</v>
      </c>
      <c r="B38" s="233">
        <v>0</v>
      </c>
    </row>
    <row r="39" spans="1:52" x14ac:dyDescent="0.3">
      <c r="A39" s="231" t="s">
        <v>278</v>
      </c>
      <c r="B39" s="233">
        <v>0</v>
      </c>
      <c r="Z39" s="234"/>
    </row>
    <row r="40" spans="1:52" x14ac:dyDescent="0.3">
      <c r="A40" s="231" t="s">
        <v>277</v>
      </c>
      <c r="B40" s="233">
        <v>0.13500000000000001</v>
      </c>
      <c r="U40" s="235"/>
      <c r="V40" s="235"/>
      <c r="W40" s="235"/>
      <c r="X40" s="235"/>
      <c r="Y40" s="235"/>
      <c r="Z40" s="235"/>
    </row>
    <row r="41" spans="1:52" x14ac:dyDescent="0.3">
      <c r="A41" s="231" t="s">
        <v>276</v>
      </c>
      <c r="B41" s="233">
        <f>1-B39</f>
        <v>1</v>
      </c>
    </row>
    <row r="42" spans="1:52" ht="16.2" thickBot="1" x14ac:dyDescent="0.35">
      <c r="A42" s="236" t="s">
        <v>558</v>
      </c>
      <c r="B42" s="237">
        <f>B41*B40+B39*B38*(1-B32)</f>
        <v>0.13500000000000001</v>
      </c>
    </row>
    <row r="43" spans="1:52" ht="31.2" x14ac:dyDescent="0.3">
      <c r="A43" s="238" t="s">
        <v>275</v>
      </c>
      <c r="B43" s="239" t="s">
        <v>645</v>
      </c>
      <c r="C43" s="240">
        <v>2023</v>
      </c>
      <c r="D43" s="241">
        <f>C43+1</f>
        <v>2024</v>
      </c>
      <c r="E43" s="241">
        <f t="shared" ref="E43:AZ43" si="0">D43+1</f>
        <v>2025</v>
      </c>
      <c r="F43" s="241">
        <f t="shared" si="0"/>
        <v>2026</v>
      </c>
      <c r="G43" s="241">
        <f t="shared" si="0"/>
        <v>2027</v>
      </c>
      <c r="H43" s="241">
        <f t="shared" si="0"/>
        <v>2028</v>
      </c>
      <c r="I43" s="241">
        <f t="shared" si="0"/>
        <v>2029</v>
      </c>
      <c r="J43" s="241">
        <f t="shared" si="0"/>
        <v>2030</v>
      </c>
      <c r="K43" s="241">
        <f t="shared" si="0"/>
        <v>2031</v>
      </c>
      <c r="L43" s="241">
        <f t="shared" si="0"/>
        <v>2032</v>
      </c>
      <c r="M43" s="242">
        <f t="shared" si="0"/>
        <v>2033</v>
      </c>
      <c r="N43" s="241">
        <f t="shared" si="0"/>
        <v>2034</v>
      </c>
      <c r="O43" s="241">
        <f t="shared" si="0"/>
        <v>2035</v>
      </c>
      <c r="P43" s="241">
        <f t="shared" si="0"/>
        <v>2036</v>
      </c>
      <c r="Q43" s="241">
        <f t="shared" si="0"/>
        <v>2037</v>
      </c>
      <c r="R43" s="241">
        <f t="shared" si="0"/>
        <v>2038</v>
      </c>
      <c r="S43" s="241">
        <f t="shared" si="0"/>
        <v>2039</v>
      </c>
      <c r="T43" s="241">
        <f t="shared" si="0"/>
        <v>2040</v>
      </c>
      <c r="U43" s="241">
        <f t="shared" si="0"/>
        <v>2041</v>
      </c>
      <c r="V43" s="241">
        <f t="shared" si="0"/>
        <v>2042</v>
      </c>
      <c r="W43" s="241">
        <f t="shared" si="0"/>
        <v>2043</v>
      </c>
      <c r="X43" s="241">
        <f t="shared" si="0"/>
        <v>2044</v>
      </c>
      <c r="Y43" s="241">
        <f t="shared" si="0"/>
        <v>2045</v>
      </c>
      <c r="Z43" s="241">
        <f t="shared" si="0"/>
        <v>2046</v>
      </c>
      <c r="AA43" s="241">
        <f t="shared" si="0"/>
        <v>2047</v>
      </c>
      <c r="AB43" s="241">
        <f t="shared" si="0"/>
        <v>2048</v>
      </c>
      <c r="AC43" s="241">
        <f t="shared" si="0"/>
        <v>2049</v>
      </c>
      <c r="AD43" s="241">
        <f t="shared" si="0"/>
        <v>2050</v>
      </c>
      <c r="AE43" s="241">
        <f t="shared" si="0"/>
        <v>2051</v>
      </c>
      <c r="AF43" s="241">
        <f t="shared" si="0"/>
        <v>2052</v>
      </c>
      <c r="AG43" s="241">
        <f t="shared" si="0"/>
        <v>2053</v>
      </c>
      <c r="AH43" s="241">
        <f t="shared" si="0"/>
        <v>2054</v>
      </c>
      <c r="AI43" s="241">
        <f t="shared" si="0"/>
        <v>2055</v>
      </c>
      <c r="AJ43" s="241">
        <f t="shared" si="0"/>
        <v>2056</v>
      </c>
      <c r="AK43" s="241">
        <f t="shared" si="0"/>
        <v>2057</v>
      </c>
      <c r="AL43" s="241">
        <f t="shared" si="0"/>
        <v>2058</v>
      </c>
      <c r="AM43" s="241">
        <f t="shared" si="0"/>
        <v>2059</v>
      </c>
      <c r="AN43" s="241">
        <f t="shared" si="0"/>
        <v>2060</v>
      </c>
      <c r="AO43" s="241">
        <f t="shared" si="0"/>
        <v>2061</v>
      </c>
      <c r="AP43" s="241">
        <f t="shared" si="0"/>
        <v>2062</v>
      </c>
      <c r="AQ43" s="241">
        <f t="shared" si="0"/>
        <v>2063</v>
      </c>
      <c r="AR43" s="241">
        <f t="shared" si="0"/>
        <v>2064</v>
      </c>
      <c r="AS43" s="241">
        <f t="shared" si="0"/>
        <v>2065</v>
      </c>
      <c r="AT43" s="241">
        <f t="shared" si="0"/>
        <v>2066</v>
      </c>
      <c r="AU43" s="241">
        <f t="shared" si="0"/>
        <v>2067</v>
      </c>
      <c r="AV43" s="241">
        <f t="shared" si="0"/>
        <v>2068</v>
      </c>
      <c r="AW43" s="241">
        <f t="shared" si="0"/>
        <v>2069</v>
      </c>
      <c r="AX43" s="241">
        <f t="shared" si="0"/>
        <v>2070</v>
      </c>
      <c r="AY43" s="241">
        <f t="shared" si="0"/>
        <v>2071</v>
      </c>
      <c r="AZ43" s="241">
        <f t="shared" si="0"/>
        <v>2072</v>
      </c>
    </row>
    <row r="44" spans="1:52" outlineLevel="1" x14ac:dyDescent="0.3">
      <c r="A44" s="243" t="s">
        <v>274</v>
      </c>
      <c r="B44" s="244">
        <v>0.04</v>
      </c>
      <c r="C44" s="244">
        <v>0.04</v>
      </c>
      <c r="D44" s="244">
        <v>0.04</v>
      </c>
      <c r="E44" s="244">
        <v>0.04</v>
      </c>
      <c r="F44" s="244">
        <v>0.04</v>
      </c>
      <c r="G44" s="244">
        <v>0.04</v>
      </c>
      <c r="H44" s="244">
        <v>0.04</v>
      </c>
      <c r="I44" s="244">
        <v>0.04</v>
      </c>
      <c r="J44" s="244">
        <v>0.04</v>
      </c>
      <c r="K44" s="244">
        <v>0.04</v>
      </c>
      <c r="L44" s="244">
        <v>0.04</v>
      </c>
      <c r="M44" s="244">
        <v>0.04</v>
      </c>
      <c r="N44" s="244">
        <v>0.04</v>
      </c>
      <c r="O44" s="244">
        <v>0.04</v>
      </c>
      <c r="P44" s="244">
        <v>0.04</v>
      </c>
      <c r="Q44" s="244">
        <v>0.04</v>
      </c>
      <c r="R44" s="244">
        <v>0.04</v>
      </c>
      <c r="S44" s="244">
        <v>0.04</v>
      </c>
      <c r="T44" s="244">
        <v>0.04</v>
      </c>
      <c r="U44" s="244">
        <v>0.04</v>
      </c>
      <c r="V44" s="244">
        <v>0.04</v>
      </c>
      <c r="W44" s="244">
        <v>0.04</v>
      </c>
      <c r="X44" s="244">
        <v>0.04</v>
      </c>
      <c r="Y44" s="244">
        <v>0.04</v>
      </c>
      <c r="Z44" s="244">
        <v>0.04</v>
      </c>
      <c r="AA44" s="244">
        <v>0.04</v>
      </c>
      <c r="AB44" s="244">
        <v>0.04</v>
      </c>
      <c r="AC44" s="244">
        <v>0.04</v>
      </c>
      <c r="AD44" s="244">
        <v>0.04</v>
      </c>
      <c r="AE44" s="244">
        <v>0.04</v>
      </c>
      <c r="AF44" s="244">
        <v>0.04</v>
      </c>
      <c r="AG44" s="244">
        <v>0.04</v>
      </c>
      <c r="AH44" s="244">
        <v>0.04</v>
      </c>
      <c r="AI44" s="244">
        <v>0.04</v>
      </c>
      <c r="AJ44" s="244">
        <v>0.04</v>
      </c>
      <c r="AK44" s="244">
        <v>0.04</v>
      </c>
      <c r="AL44" s="244">
        <v>0.04</v>
      </c>
      <c r="AM44" s="244">
        <v>0.04</v>
      </c>
      <c r="AN44" s="244">
        <v>0.04</v>
      </c>
      <c r="AO44" s="244">
        <v>0.04</v>
      </c>
      <c r="AP44" s="244">
        <v>0.04</v>
      </c>
      <c r="AQ44" s="244">
        <v>0.04</v>
      </c>
      <c r="AR44" s="244">
        <v>0.04</v>
      </c>
      <c r="AS44" s="244">
        <v>0.04</v>
      </c>
      <c r="AT44" s="244">
        <v>0.04</v>
      </c>
      <c r="AU44" s="244">
        <v>0.04</v>
      </c>
      <c r="AV44" s="244">
        <v>0.04</v>
      </c>
      <c r="AW44" s="244">
        <v>0.04</v>
      </c>
      <c r="AX44" s="244">
        <v>0.04</v>
      </c>
      <c r="AY44" s="244">
        <v>0.04</v>
      </c>
      <c r="AZ44" s="244">
        <v>0.04</v>
      </c>
    </row>
    <row r="45" spans="1:52" outlineLevel="1" x14ac:dyDescent="0.3">
      <c r="A45" s="243" t="s">
        <v>273</v>
      </c>
      <c r="B45" s="244">
        <f>B44</f>
        <v>0.04</v>
      </c>
      <c r="C45" s="244">
        <f t="shared" ref="C45:AZ45" si="1">(1+B45)*(1+C44)-1</f>
        <v>8.1600000000000117E-2</v>
      </c>
      <c r="D45" s="244">
        <f t="shared" si="1"/>
        <v>0.12486400000000009</v>
      </c>
      <c r="E45" s="244">
        <f t="shared" si="1"/>
        <v>0.16985856000000021</v>
      </c>
      <c r="F45" s="244">
        <f t="shared" si="1"/>
        <v>0.21665290240000035</v>
      </c>
      <c r="G45" s="244">
        <f t="shared" si="1"/>
        <v>0.26531901849600037</v>
      </c>
      <c r="H45" s="244">
        <f t="shared" si="1"/>
        <v>0.31593177923584048</v>
      </c>
      <c r="I45" s="244">
        <f t="shared" si="1"/>
        <v>0.3685690504052741</v>
      </c>
      <c r="J45" s="244">
        <f t="shared" si="1"/>
        <v>0.42331181242148519</v>
      </c>
      <c r="K45" s="244">
        <f t="shared" si="1"/>
        <v>0.48024428491834459</v>
      </c>
      <c r="L45" s="244">
        <f t="shared" si="1"/>
        <v>0.53945405631507848</v>
      </c>
      <c r="M45" s="245">
        <f t="shared" si="1"/>
        <v>0.60103221856768174</v>
      </c>
      <c r="N45" s="244">
        <f t="shared" si="1"/>
        <v>0.66507350731038906</v>
      </c>
      <c r="O45" s="244">
        <f t="shared" si="1"/>
        <v>0.73167644760280459</v>
      </c>
      <c r="P45" s="244">
        <f t="shared" si="1"/>
        <v>0.80094350550691673</v>
      </c>
      <c r="Q45" s="244">
        <f t="shared" si="1"/>
        <v>0.87298124572719349</v>
      </c>
      <c r="R45" s="244">
        <f t="shared" si="1"/>
        <v>0.94790049555628131</v>
      </c>
      <c r="S45" s="244">
        <f t="shared" si="1"/>
        <v>1.0258165153785326</v>
      </c>
      <c r="T45" s="244">
        <f>(1+S45)*(1+T44)-1</f>
        <v>1.1068491759936738</v>
      </c>
      <c r="U45" s="244">
        <f t="shared" si="1"/>
        <v>1.1911231430334208</v>
      </c>
      <c r="V45" s="244">
        <f t="shared" si="1"/>
        <v>1.2787680687547578</v>
      </c>
      <c r="W45" s="244">
        <f t="shared" si="1"/>
        <v>1.369918791504948</v>
      </c>
      <c r="X45" s="244">
        <f t="shared" si="1"/>
        <v>1.4647155431651462</v>
      </c>
      <c r="Y45" s="244">
        <f t="shared" si="1"/>
        <v>1.5633041648917523</v>
      </c>
      <c r="Z45" s="244">
        <f t="shared" si="1"/>
        <v>1.6658363314874225</v>
      </c>
      <c r="AA45" s="244">
        <f t="shared" si="1"/>
        <v>1.7724697847469195</v>
      </c>
      <c r="AB45" s="244">
        <f t="shared" si="1"/>
        <v>1.8833685761367964</v>
      </c>
      <c r="AC45" s="244">
        <f t="shared" si="1"/>
        <v>1.9987033191822685</v>
      </c>
      <c r="AD45" s="244">
        <f t="shared" si="1"/>
        <v>2.1186514519495594</v>
      </c>
      <c r="AE45" s="244">
        <f t="shared" si="1"/>
        <v>2.2433975100275418</v>
      </c>
      <c r="AF45" s="244">
        <f t="shared" si="1"/>
        <v>2.3731334104286437</v>
      </c>
      <c r="AG45" s="244">
        <f t="shared" si="1"/>
        <v>2.5080587468457893</v>
      </c>
      <c r="AH45" s="244">
        <f t="shared" si="1"/>
        <v>2.6483810967196209</v>
      </c>
      <c r="AI45" s="244">
        <f t="shared" si="1"/>
        <v>2.7943163405884057</v>
      </c>
      <c r="AJ45" s="244">
        <f t="shared" si="1"/>
        <v>2.9460889942119421</v>
      </c>
      <c r="AK45" s="244">
        <f t="shared" si="1"/>
        <v>3.1039325539804201</v>
      </c>
      <c r="AL45" s="244">
        <f t="shared" si="1"/>
        <v>3.2680898561396372</v>
      </c>
      <c r="AM45" s="244">
        <f t="shared" si="1"/>
        <v>3.438813450385223</v>
      </c>
      <c r="AN45" s="244">
        <f t="shared" si="1"/>
        <v>3.6163659884006325</v>
      </c>
      <c r="AO45" s="244">
        <f t="shared" si="1"/>
        <v>3.8010206279366576</v>
      </c>
      <c r="AP45" s="244">
        <f t="shared" si="1"/>
        <v>3.993061453054124</v>
      </c>
      <c r="AQ45" s="244">
        <f t="shared" si="1"/>
        <v>4.1927839111762895</v>
      </c>
      <c r="AR45" s="244">
        <f t="shared" si="1"/>
        <v>4.4004952676233415</v>
      </c>
      <c r="AS45" s="244">
        <f t="shared" si="1"/>
        <v>4.6165150783282751</v>
      </c>
      <c r="AT45" s="244">
        <f t="shared" si="1"/>
        <v>4.8411756814614062</v>
      </c>
      <c r="AU45" s="244">
        <f t="shared" si="1"/>
        <v>5.0748227087198625</v>
      </c>
      <c r="AV45" s="244">
        <f t="shared" si="1"/>
        <v>5.317815617068657</v>
      </c>
      <c r="AW45" s="244">
        <f t="shared" si="1"/>
        <v>5.5705282417514033</v>
      </c>
      <c r="AX45" s="244">
        <f t="shared" si="1"/>
        <v>5.8333493714214599</v>
      </c>
      <c r="AY45" s="244">
        <f t="shared" si="1"/>
        <v>6.1066833462783183</v>
      </c>
      <c r="AZ45" s="244">
        <f t="shared" si="1"/>
        <v>6.3909506801294516</v>
      </c>
    </row>
    <row r="46" spans="1:52" s="206" customFormat="1" ht="16.2" thickBot="1" x14ac:dyDescent="0.35">
      <c r="A46" s="246" t="s">
        <v>559</v>
      </c>
      <c r="B46" s="247">
        <f>B47*1000</f>
        <v>0</v>
      </c>
      <c r="C46" s="247">
        <f>C47*1000</f>
        <v>30955762.769050505</v>
      </c>
      <c r="D46" s="247">
        <f t="shared" ref="D46:AZ46" si="2">D47*1000</f>
        <v>31884435.652122013</v>
      </c>
      <c r="E46" s="247">
        <f t="shared" si="2"/>
        <v>32840968.721685685</v>
      </c>
      <c r="F46" s="247">
        <f t="shared" si="2"/>
        <v>33826197.783336252</v>
      </c>
      <c r="G46" s="247">
        <f t="shared" si="2"/>
        <v>34840983.716836341</v>
      </c>
      <c r="H46" s="247">
        <f t="shared" si="2"/>
        <v>35886213.228341416</v>
      </c>
      <c r="I46" s="247">
        <f t="shared" si="2"/>
        <v>36962799.625191666</v>
      </c>
      <c r="J46" s="247">
        <f t="shared" si="2"/>
        <v>38071683.613947421</v>
      </c>
      <c r="K46" s="247">
        <f t="shared" si="2"/>
        <v>39213834.12236584</v>
      </c>
      <c r="L46" s="247">
        <f t="shared" si="2"/>
        <v>40390249.146036819</v>
      </c>
      <c r="M46" s="248">
        <f t="shared" si="2"/>
        <v>41601956.620417938</v>
      </c>
      <c r="N46" s="247">
        <f t="shared" si="2"/>
        <v>58471312.721601583</v>
      </c>
      <c r="O46" s="247">
        <f t="shared" si="2"/>
        <v>60225452.103249624</v>
      </c>
      <c r="P46" s="247">
        <f t="shared" si="2"/>
        <v>62032215.666347116</v>
      </c>
      <c r="Q46" s="247">
        <f t="shared" si="2"/>
        <v>63893182.136337534</v>
      </c>
      <c r="R46" s="247">
        <f t="shared" si="2"/>
        <v>65809977.600427665</v>
      </c>
      <c r="S46" s="247">
        <f t="shared" si="2"/>
        <v>67784276.928440511</v>
      </c>
      <c r="T46" s="247">
        <f t="shared" si="2"/>
        <v>69817805.236293718</v>
      </c>
      <c r="U46" s="247">
        <f t="shared" si="2"/>
        <v>71912339.393382534</v>
      </c>
      <c r="V46" s="247">
        <f t="shared" si="2"/>
        <v>74069709.575184003</v>
      </c>
      <c r="W46" s="247">
        <f t="shared" si="2"/>
        <v>76291800.862439513</v>
      </c>
      <c r="X46" s="247">
        <f t="shared" si="2"/>
        <v>89475092.439561412</v>
      </c>
      <c r="Y46" s="247">
        <f t="shared" si="2"/>
        <v>92159345.212748244</v>
      </c>
      <c r="Z46" s="247">
        <f t="shared" si="2"/>
        <v>94924125.569130704</v>
      </c>
      <c r="AA46" s="247">
        <f t="shared" si="2"/>
        <v>97771849.336204633</v>
      </c>
      <c r="AB46" s="247">
        <f t="shared" si="2"/>
        <v>100705004.81629077</v>
      </c>
      <c r="AC46" s="247">
        <f t="shared" si="2"/>
        <v>103726154.96077947</v>
      </c>
      <c r="AD46" s="247">
        <f t="shared" si="2"/>
        <v>106837939.60960285</v>
      </c>
      <c r="AE46" s="247">
        <f t="shared" si="2"/>
        <v>110043077.79789096</v>
      </c>
      <c r="AF46" s="247">
        <f t="shared" si="2"/>
        <v>113344370.13182768</v>
      </c>
      <c r="AG46" s="247">
        <f t="shared" si="2"/>
        <v>116744701.23578252</v>
      </c>
      <c r="AH46" s="247">
        <f t="shared" si="2"/>
        <v>120247042.27285598</v>
      </c>
      <c r="AI46" s="247">
        <f t="shared" si="2"/>
        <v>123854453.54104167</v>
      </c>
      <c r="AJ46" s="247">
        <f t="shared" si="2"/>
        <v>127570087.14727293</v>
      </c>
      <c r="AK46" s="247">
        <f t="shared" si="2"/>
        <v>131397189.76169111</v>
      </c>
      <c r="AL46" s="247">
        <f t="shared" si="2"/>
        <v>135339105.45454186</v>
      </c>
      <c r="AM46" s="247">
        <f t="shared" si="2"/>
        <v>139399278.61817813</v>
      </c>
      <c r="AN46" s="247">
        <f t="shared" si="2"/>
        <v>143581256.97672346</v>
      </c>
      <c r="AO46" s="247">
        <f t="shared" si="2"/>
        <v>147888694.68602517</v>
      </c>
      <c r="AP46" s="247">
        <f t="shared" si="2"/>
        <v>152325355.5266059</v>
      </c>
      <c r="AQ46" s="247">
        <f t="shared" si="2"/>
        <v>156895116.19240415</v>
      </c>
      <c r="AR46" s="247">
        <f t="shared" si="2"/>
        <v>161601969.67817628</v>
      </c>
      <c r="AS46" s="247">
        <f t="shared" si="2"/>
        <v>166450028.76852155</v>
      </c>
      <c r="AT46" s="247">
        <f t="shared" si="2"/>
        <v>171443529.63157719</v>
      </c>
      <c r="AU46" s="247">
        <f t="shared" si="2"/>
        <v>176586835.52052453</v>
      </c>
      <c r="AV46" s="247">
        <f t="shared" si="2"/>
        <v>181884440.5861403</v>
      </c>
      <c r="AW46" s="247">
        <f t="shared" si="2"/>
        <v>187340973.80372447</v>
      </c>
      <c r="AX46" s="247">
        <f t="shared" si="2"/>
        <v>192961203.01783624</v>
      </c>
      <c r="AY46" s="247">
        <f t="shared" si="2"/>
        <v>198750039.10837132</v>
      </c>
      <c r="AZ46" s="247">
        <f t="shared" si="2"/>
        <v>204712540.28162247</v>
      </c>
    </row>
    <row r="47" spans="1:52" x14ac:dyDescent="0.3">
      <c r="A47" s="201" t="s">
        <v>560</v>
      </c>
      <c r="C47" s="201">
        <v>30955.762769050503</v>
      </c>
      <c r="D47" s="201">
        <v>31884.435652122014</v>
      </c>
      <c r="E47" s="201">
        <v>32840.968721685684</v>
      </c>
      <c r="F47" s="201">
        <v>33826.197783336254</v>
      </c>
      <c r="G47" s="201">
        <v>34840.983716836337</v>
      </c>
      <c r="H47" s="201">
        <v>35886.213228341418</v>
      </c>
      <c r="I47" s="201">
        <v>36962.799625191663</v>
      </c>
      <c r="J47" s="201">
        <v>38071.683613947418</v>
      </c>
      <c r="K47" s="201">
        <v>39213.834122365843</v>
      </c>
      <c r="L47" s="201">
        <v>40390.249146036818</v>
      </c>
      <c r="M47" s="202">
        <v>41601.956620417935</v>
      </c>
      <c r="N47" s="201">
        <v>58471.312721601586</v>
      </c>
      <c r="O47" s="201">
        <v>60225.452103249627</v>
      </c>
      <c r="P47" s="201">
        <v>62032.215666347118</v>
      </c>
      <c r="Q47" s="201">
        <v>63893.182136337535</v>
      </c>
      <c r="R47" s="201">
        <v>65809.977600427665</v>
      </c>
      <c r="S47" s="201">
        <v>67784.276928440508</v>
      </c>
      <c r="T47" s="201">
        <v>69817.805236293716</v>
      </c>
      <c r="U47" s="201">
        <v>71912.339393382528</v>
      </c>
      <c r="V47" s="201">
        <v>74069.70957518401</v>
      </c>
      <c r="W47" s="201">
        <v>76291.800862439515</v>
      </c>
      <c r="X47" s="201">
        <v>89475.092439561413</v>
      </c>
      <c r="Y47" s="201">
        <v>92159.345212748245</v>
      </c>
      <c r="Z47" s="201">
        <v>94924.125569130701</v>
      </c>
      <c r="AA47" s="201">
        <v>97771.849336204628</v>
      </c>
      <c r="AB47" s="201">
        <v>100705.00481629076</v>
      </c>
      <c r="AC47" s="201">
        <v>103726.15496077947</v>
      </c>
      <c r="AD47" s="201">
        <v>106837.93960960285</v>
      </c>
      <c r="AE47" s="201">
        <v>110043.07779789096</v>
      </c>
      <c r="AF47" s="201">
        <v>113344.37013182769</v>
      </c>
      <c r="AG47" s="201">
        <v>116744.70123578252</v>
      </c>
      <c r="AH47" s="201">
        <v>120247.04227285598</v>
      </c>
      <c r="AI47" s="201">
        <v>123854.45354104167</v>
      </c>
      <c r="AJ47" s="201">
        <v>127570.08714727293</v>
      </c>
      <c r="AK47" s="201">
        <v>131397.18976169112</v>
      </c>
      <c r="AL47" s="201">
        <v>135339.10545454186</v>
      </c>
      <c r="AM47" s="201">
        <v>139399.27861817813</v>
      </c>
      <c r="AN47" s="201">
        <v>143581.25697672347</v>
      </c>
      <c r="AO47" s="201">
        <v>147888.69468602518</v>
      </c>
      <c r="AP47" s="201">
        <v>152325.35552660591</v>
      </c>
      <c r="AQ47" s="201">
        <v>156895.11619240415</v>
      </c>
      <c r="AR47" s="201">
        <v>161601.96967817628</v>
      </c>
      <c r="AS47" s="201">
        <v>166450.02876852156</v>
      </c>
      <c r="AT47" s="201">
        <v>171443.5296315772</v>
      </c>
      <c r="AU47" s="201">
        <v>176586.83552052453</v>
      </c>
      <c r="AV47" s="201">
        <v>181884.44058614029</v>
      </c>
      <c r="AW47" s="201">
        <v>187340.97380372445</v>
      </c>
      <c r="AX47" s="201">
        <v>192961.20301783623</v>
      </c>
      <c r="AY47" s="201">
        <v>198750.0391083713</v>
      </c>
      <c r="AZ47" s="201">
        <v>204712.54028162247</v>
      </c>
    </row>
    <row r="48" spans="1:52" x14ac:dyDescent="0.3">
      <c r="A48" s="201" t="s">
        <v>561</v>
      </c>
      <c r="C48" s="201">
        <v>-18357.438769774773</v>
      </c>
      <c r="D48" s="201">
        <v>-18357.438769774773</v>
      </c>
      <c r="E48" s="201">
        <v>-18357.438769774773</v>
      </c>
      <c r="F48" s="201">
        <v>-18357.438769774773</v>
      </c>
      <c r="G48" s="201">
        <v>-18357.438769774773</v>
      </c>
      <c r="H48" s="201">
        <v>-18357.438769774773</v>
      </c>
      <c r="I48" s="201">
        <v>-20291.627488556478</v>
      </c>
      <c r="J48" s="201">
        <v>-20291.627488556478</v>
      </c>
      <c r="K48" s="201">
        <v>-20291.627488556478</v>
      </c>
      <c r="L48" s="201">
        <v>-20291.627488556478</v>
      </c>
      <c r="M48" s="202">
        <v>-20291.627488556478</v>
      </c>
      <c r="N48" s="201">
        <v>-20291.627488556478</v>
      </c>
      <c r="O48" s="201">
        <v>-25510.466217536796</v>
      </c>
      <c r="P48" s="201">
        <v>-25510.466217536796</v>
      </c>
      <c r="Q48" s="201">
        <v>-25510.466217536796</v>
      </c>
      <c r="R48" s="201">
        <v>-25510.466217536796</v>
      </c>
      <c r="S48" s="201">
        <v>-25510.466217536796</v>
      </c>
      <c r="T48" s="201">
        <v>-25510.466217536796</v>
      </c>
      <c r="U48" s="201">
        <v>-25510.466217536796</v>
      </c>
      <c r="V48" s="201">
        <v>-27444.654936318493</v>
      </c>
      <c r="W48" s="201">
        <v>-27444.654936318493</v>
      </c>
      <c r="X48" s="201">
        <v>-27444.654936318493</v>
      </c>
      <c r="Y48" s="201">
        <v>-27444.654936318493</v>
      </c>
      <c r="Z48" s="201">
        <v>-27444.654936318493</v>
      </c>
      <c r="AA48" s="201">
        <v>-27444.654936318493</v>
      </c>
      <c r="AB48" s="201">
        <v>-27444.654936318493</v>
      </c>
      <c r="AC48" s="201">
        <v>-27444.654936318493</v>
      </c>
      <c r="AD48" s="201">
        <v>-27444.654936318493</v>
      </c>
      <c r="AE48" s="201">
        <v>-27444.654936318493</v>
      </c>
      <c r="AF48" s="201">
        <v>-27444.654936318493</v>
      </c>
      <c r="AG48" s="201">
        <v>-27444.654936318493</v>
      </c>
      <c r="AH48" s="201">
        <v>-27444.654936318493</v>
      </c>
      <c r="AI48" s="201">
        <v>-27444.654936318493</v>
      </c>
      <c r="AJ48" s="201">
        <v>-27444.654936318493</v>
      </c>
      <c r="AK48" s="201">
        <v>-27444.654936318493</v>
      </c>
      <c r="AL48" s="201">
        <v>-27444.654936318493</v>
      </c>
      <c r="AM48" s="201">
        <v>-27444.654936318493</v>
      </c>
      <c r="AN48" s="201">
        <v>-27444.654936318493</v>
      </c>
      <c r="AO48" s="201">
        <v>-27444.654936318493</v>
      </c>
      <c r="AP48" s="201">
        <v>-27444.654936318493</v>
      </c>
      <c r="AQ48" s="201">
        <v>-27444.654936318493</v>
      </c>
      <c r="AR48" s="201">
        <v>-27444.654936318493</v>
      </c>
      <c r="AS48" s="201">
        <v>-27444.654936318493</v>
      </c>
      <c r="AT48" s="201">
        <v>-27444.654936318493</v>
      </c>
      <c r="AU48" s="201">
        <v>-27444.654936318493</v>
      </c>
      <c r="AV48" s="201">
        <v>-27444.654936318493</v>
      </c>
      <c r="AW48" s="201">
        <v>-27444.654936318493</v>
      </c>
      <c r="AX48" s="201">
        <v>-27444.654936318493</v>
      </c>
      <c r="AY48" s="201">
        <v>-27444.654936318493</v>
      </c>
      <c r="AZ48" s="201">
        <v>-27444.654936318493</v>
      </c>
    </row>
    <row r="49" spans="1:53" ht="13.5" customHeight="1" x14ac:dyDescent="0.3">
      <c r="A49" s="201" t="s">
        <v>562</v>
      </c>
      <c r="C49" s="201">
        <v>6.6947889335959987</v>
      </c>
      <c r="D49" s="201">
        <v>6.8956326016038787</v>
      </c>
      <c r="E49" s="201">
        <v>7.1025015796519959</v>
      </c>
      <c r="F49" s="201">
        <v>7.3155766270415556</v>
      </c>
      <c r="G49" s="201">
        <v>7.5350439258528024</v>
      </c>
      <c r="H49" s="201">
        <v>7.7610952436283851</v>
      </c>
      <c r="I49" s="201">
        <v>7.9939281009372367</v>
      </c>
      <c r="J49" s="201">
        <v>8.2337459439653546</v>
      </c>
      <c r="K49" s="201">
        <v>8.4807583222843164</v>
      </c>
      <c r="L49" s="201">
        <v>8.7351810719528462</v>
      </c>
      <c r="M49" s="202">
        <v>8.9972365041114326</v>
      </c>
      <c r="N49" s="201">
        <v>447.65011347006379</v>
      </c>
      <c r="O49" s="201">
        <v>461.07961687416565</v>
      </c>
      <c r="P49" s="201">
        <v>474.91200538039067</v>
      </c>
      <c r="Q49" s="201">
        <v>489.15936554180234</v>
      </c>
      <c r="R49" s="201">
        <v>503.83414650805651</v>
      </c>
      <c r="S49" s="201">
        <v>518.94917090329818</v>
      </c>
      <c r="T49" s="201">
        <v>534.51764603039715</v>
      </c>
      <c r="U49" s="201">
        <v>550.5531754113091</v>
      </c>
      <c r="V49" s="201">
        <v>567.06977067364835</v>
      </c>
      <c r="W49" s="201">
        <v>584.08186379385779</v>
      </c>
      <c r="X49" s="201">
        <v>729.80686400177296</v>
      </c>
      <c r="Y49" s="201">
        <v>751.70106992182616</v>
      </c>
      <c r="Z49" s="201">
        <v>774.25210201948096</v>
      </c>
      <c r="AA49" s="201">
        <v>797.47966508006539</v>
      </c>
      <c r="AB49" s="201">
        <v>821.40405503246734</v>
      </c>
      <c r="AC49" s="201">
        <v>846.04617668344133</v>
      </c>
      <c r="AD49" s="201">
        <v>871.42756198394454</v>
      </c>
      <c r="AE49" s="201">
        <v>897.57038884346309</v>
      </c>
      <c r="AF49" s="201">
        <v>924.49750050876685</v>
      </c>
      <c r="AG49" s="201">
        <v>952.23242552402985</v>
      </c>
      <c r="AH49" s="201">
        <v>980.7993982897508</v>
      </c>
      <c r="AI49" s="201">
        <v>1010.2233802384434</v>
      </c>
      <c r="AJ49" s="201">
        <v>1040.5300816455967</v>
      </c>
      <c r="AK49" s="201">
        <v>1071.7459840949646</v>
      </c>
      <c r="AL49" s="201">
        <v>1103.8983636178136</v>
      </c>
      <c r="AM49" s="201">
        <v>1137.0153145263482</v>
      </c>
      <c r="AN49" s="201">
        <v>1171.1257739621385</v>
      </c>
      <c r="AO49" s="201">
        <v>1206.2595471810027</v>
      </c>
      <c r="AP49" s="201">
        <v>1242.4473335964326</v>
      </c>
      <c r="AQ49" s="201">
        <v>1279.7207536043261</v>
      </c>
      <c r="AR49" s="201">
        <v>1318.112376212456</v>
      </c>
      <c r="AS49" s="201">
        <v>1357.6557474988297</v>
      </c>
      <c r="AT49" s="201">
        <v>1398.3854199237944</v>
      </c>
      <c r="AU49" s="201">
        <v>1440.3369825215082</v>
      </c>
      <c r="AV49" s="201">
        <v>1483.5470919971535</v>
      </c>
      <c r="AW49" s="201">
        <v>1528.0535047570681</v>
      </c>
      <c r="AX49" s="201">
        <v>1573.8951098997804</v>
      </c>
      <c r="AY49" s="201">
        <v>1621.1119631967738</v>
      </c>
      <c r="AZ49" s="201">
        <v>1669.745322092677</v>
      </c>
    </row>
    <row r="51" spans="1:53" x14ac:dyDescent="0.3">
      <c r="M51" s="201"/>
    </row>
    <row r="52" spans="1:53" s="249" customFormat="1" ht="16.2" thickBot="1" x14ac:dyDescent="0.35">
      <c r="M52" s="250"/>
    </row>
    <row r="53" spans="1:53" ht="31.2" x14ac:dyDescent="0.3">
      <c r="A53" s="251" t="s">
        <v>272</v>
      </c>
      <c r="B53" s="239" t="str">
        <f>B43</f>
        <v>Год окончания строительства 2023</v>
      </c>
      <c r="C53" s="239">
        <f t="shared" ref="C53:BA53" si="3">C43</f>
        <v>2023</v>
      </c>
      <c r="D53" s="239">
        <f t="shared" si="3"/>
        <v>2024</v>
      </c>
      <c r="E53" s="239">
        <f t="shared" si="3"/>
        <v>2025</v>
      </c>
      <c r="F53" s="239">
        <f t="shared" si="3"/>
        <v>2026</v>
      </c>
      <c r="G53" s="239">
        <f t="shared" si="3"/>
        <v>2027</v>
      </c>
      <c r="H53" s="239">
        <f t="shared" si="3"/>
        <v>2028</v>
      </c>
      <c r="I53" s="239">
        <f t="shared" si="3"/>
        <v>2029</v>
      </c>
      <c r="J53" s="239">
        <f t="shared" si="3"/>
        <v>2030</v>
      </c>
      <c r="K53" s="239">
        <f t="shared" si="3"/>
        <v>2031</v>
      </c>
      <c r="L53" s="239">
        <f t="shared" si="3"/>
        <v>2032</v>
      </c>
      <c r="M53" s="252">
        <f t="shared" si="3"/>
        <v>2033</v>
      </c>
      <c r="N53" s="239">
        <f t="shared" si="3"/>
        <v>2034</v>
      </c>
      <c r="O53" s="239">
        <f t="shared" si="3"/>
        <v>2035</v>
      </c>
      <c r="P53" s="239">
        <f t="shared" si="3"/>
        <v>2036</v>
      </c>
      <c r="Q53" s="239">
        <f t="shared" si="3"/>
        <v>2037</v>
      </c>
      <c r="R53" s="239">
        <f t="shared" si="3"/>
        <v>2038</v>
      </c>
      <c r="S53" s="239">
        <f t="shared" si="3"/>
        <v>2039</v>
      </c>
      <c r="T53" s="239">
        <f t="shared" si="3"/>
        <v>2040</v>
      </c>
      <c r="U53" s="239">
        <f t="shared" si="3"/>
        <v>2041</v>
      </c>
      <c r="V53" s="239">
        <f t="shared" si="3"/>
        <v>2042</v>
      </c>
      <c r="W53" s="239">
        <f t="shared" si="3"/>
        <v>2043</v>
      </c>
      <c r="X53" s="239">
        <f t="shared" si="3"/>
        <v>2044</v>
      </c>
      <c r="Y53" s="239">
        <f t="shared" si="3"/>
        <v>2045</v>
      </c>
      <c r="Z53" s="239">
        <f t="shared" si="3"/>
        <v>2046</v>
      </c>
      <c r="AA53" s="239">
        <f t="shared" si="3"/>
        <v>2047</v>
      </c>
      <c r="AB53" s="239">
        <f t="shared" si="3"/>
        <v>2048</v>
      </c>
      <c r="AC53" s="239">
        <f t="shared" si="3"/>
        <v>2049</v>
      </c>
      <c r="AD53" s="239">
        <f t="shared" si="3"/>
        <v>2050</v>
      </c>
      <c r="AE53" s="239">
        <f t="shared" si="3"/>
        <v>2051</v>
      </c>
      <c r="AF53" s="239">
        <f t="shared" si="3"/>
        <v>2052</v>
      </c>
      <c r="AG53" s="239">
        <f t="shared" si="3"/>
        <v>2053</v>
      </c>
      <c r="AH53" s="239">
        <f t="shared" si="3"/>
        <v>2054</v>
      </c>
      <c r="AI53" s="239">
        <f t="shared" si="3"/>
        <v>2055</v>
      </c>
      <c r="AJ53" s="239">
        <f t="shared" si="3"/>
        <v>2056</v>
      </c>
      <c r="AK53" s="239">
        <f t="shared" si="3"/>
        <v>2057</v>
      </c>
      <c r="AL53" s="239">
        <f t="shared" si="3"/>
        <v>2058</v>
      </c>
      <c r="AM53" s="239">
        <f t="shared" si="3"/>
        <v>2059</v>
      </c>
      <c r="AN53" s="239">
        <f t="shared" si="3"/>
        <v>2060</v>
      </c>
      <c r="AO53" s="239">
        <f t="shared" si="3"/>
        <v>2061</v>
      </c>
      <c r="AP53" s="239">
        <f t="shared" si="3"/>
        <v>2062</v>
      </c>
      <c r="AQ53" s="239">
        <f t="shared" si="3"/>
        <v>2063</v>
      </c>
      <c r="AR53" s="239">
        <f t="shared" si="3"/>
        <v>2064</v>
      </c>
      <c r="AS53" s="239">
        <f t="shared" si="3"/>
        <v>2065</v>
      </c>
      <c r="AT53" s="239">
        <f t="shared" si="3"/>
        <v>2066</v>
      </c>
      <c r="AU53" s="239">
        <f t="shared" si="3"/>
        <v>2067</v>
      </c>
      <c r="AV53" s="239">
        <f t="shared" si="3"/>
        <v>2068</v>
      </c>
      <c r="AW53" s="239">
        <f t="shared" si="3"/>
        <v>2069</v>
      </c>
      <c r="AX53" s="239">
        <f t="shared" si="3"/>
        <v>2070</v>
      </c>
      <c r="AY53" s="239">
        <f t="shared" si="3"/>
        <v>2071</v>
      </c>
      <c r="AZ53" s="239">
        <f t="shared" si="3"/>
        <v>2072</v>
      </c>
      <c r="BA53" s="239">
        <f t="shared" si="3"/>
        <v>0</v>
      </c>
    </row>
    <row r="54" spans="1:53" x14ac:dyDescent="0.3">
      <c r="A54" s="253" t="s">
        <v>271</v>
      </c>
      <c r="B54" s="254">
        <v>0</v>
      </c>
      <c r="C54" s="254">
        <v>0</v>
      </c>
      <c r="D54" s="254">
        <v>0</v>
      </c>
      <c r="E54" s="254">
        <v>0</v>
      </c>
      <c r="F54" s="254">
        <v>0</v>
      </c>
      <c r="G54" s="254">
        <v>0</v>
      </c>
      <c r="H54" s="254">
        <v>0</v>
      </c>
      <c r="I54" s="254">
        <v>0</v>
      </c>
      <c r="J54" s="254">
        <v>0</v>
      </c>
      <c r="K54" s="254">
        <v>0</v>
      </c>
      <c r="L54" s="254">
        <v>0</v>
      </c>
      <c r="M54" s="255">
        <v>0</v>
      </c>
      <c r="N54" s="254">
        <v>0</v>
      </c>
      <c r="O54" s="254">
        <v>0</v>
      </c>
      <c r="P54" s="254">
        <v>0</v>
      </c>
      <c r="Q54" s="254">
        <v>0</v>
      </c>
      <c r="R54" s="254">
        <v>0</v>
      </c>
      <c r="S54" s="254">
        <v>0</v>
      </c>
      <c r="T54" s="254">
        <v>0</v>
      </c>
      <c r="U54" s="254">
        <v>0</v>
      </c>
      <c r="V54" s="254">
        <v>0</v>
      </c>
      <c r="W54" s="254">
        <v>0</v>
      </c>
      <c r="X54" s="254">
        <v>0</v>
      </c>
      <c r="Y54" s="254">
        <v>0</v>
      </c>
      <c r="Z54" s="254">
        <v>0</v>
      </c>
      <c r="AA54" s="254">
        <v>0</v>
      </c>
      <c r="AB54" s="254">
        <v>0</v>
      </c>
      <c r="AC54" s="254">
        <v>0</v>
      </c>
      <c r="AD54" s="254">
        <v>0</v>
      </c>
      <c r="AE54" s="254">
        <v>0</v>
      </c>
      <c r="AF54" s="254">
        <v>0</v>
      </c>
      <c r="AG54" s="254">
        <v>0</v>
      </c>
      <c r="AH54" s="254">
        <v>0</v>
      </c>
      <c r="AI54" s="254">
        <v>0</v>
      </c>
      <c r="AJ54" s="254">
        <v>0</v>
      </c>
      <c r="AK54" s="254">
        <v>0</v>
      </c>
      <c r="AL54" s="254">
        <v>0</v>
      </c>
      <c r="AM54" s="254">
        <v>0</v>
      </c>
      <c r="AN54" s="254">
        <v>0</v>
      </c>
      <c r="AO54" s="254">
        <v>0</v>
      </c>
      <c r="AP54" s="254">
        <v>0</v>
      </c>
      <c r="AQ54" s="254">
        <v>0</v>
      </c>
      <c r="AR54" s="254">
        <v>0</v>
      </c>
      <c r="AS54" s="254">
        <v>0</v>
      </c>
      <c r="AT54" s="254">
        <v>0</v>
      </c>
      <c r="AU54" s="254">
        <v>0</v>
      </c>
      <c r="AV54" s="254">
        <v>0</v>
      </c>
      <c r="AW54" s="254">
        <v>0</v>
      </c>
      <c r="AX54" s="254">
        <v>0</v>
      </c>
      <c r="AY54" s="254">
        <v>0</v>
      </c>
      <c r="AZ54" s="254">
        <v>0</v>
      </c>
      <c r="BA54" s="254">
        <v>0</v>
      </c>
    </row>
    <row r="55" spans="1:53" x14ac:dyDescent="0.3">
      <c r="A55" s="253" t="s">
        <v>270</v>
      </c>
      <c r="B55" s="254">
        <v>0</v>
      </c>
      <c r="C55" s="254">
        <v>0</v>
      </c>
      <c r="D55" s="254">
        <v>0</v>
      </c>
      <c r="E55" s="254">
        <v>0</v>
      </c>
      <c r="F55" s="254">
        <v>0</v>
      </c>
      <c r="G55" s="254">
        <v>0</v>
      </c>
      <c r="H55" s="254">
        <v>0</v>
      </c>
      <c r="I55" s="254">
        <v>0</v>
      </c>
      <c r="J55" s="254">
        <v>0</v>
      </c>
      <c r="K55" s="254">
        <v>0</v>
      </c>
      <c r="L55" s="254">
        <v>0</v>
      </c>
      <c r="M55" s="255">
        <v>0</v>
      </c>
      <c r="N55" s="254">
        <v>0</v>
      </c>
      <c r="O55" s="254">
        <v>0</v>
      </c>
      <c r="P55" s="254">
        <v>0</v>
      </c>
      <c r="Q55" s="254">
        <v>0</v>
      </c>
      <c r="R55" s="254">
        <v>0</v>
      </c>
      <c r="S55" s="254">
        <v>0</v>
      </c>
      <c r="T55" s="254">
        <v>0</v>
      </c>
      <c r="U55" s="254">
        <v>0</v>
      </c>
      <c r="V55" s="254">
        <v>0</v>
      </c>
      <c r="W55" s="254">
        <v>0</v>
      </c>
      <c r="X55" s="254">
        <v>0</v>
      </c>
      <c r="Y55" s="254">
        <v>0</v>
      </c>
      <c r="Z55" s="254">
        <v>0</v>
      </c>
      <c r="AA55" s="254">
        <v>0</v>
      </c>
      <c r="AB55" s="254">
        <v>0</v>
      </c>
      <c r="AC55" s="254">
        <v>0</v>
      </c>
      <c r="AD55" s="254">
        <v>0</v>
      </c>
      <c r="AE55" s="254">
        <v>0</v>
      </c>
      <c r="AF55" s="254">
        <v>0</v>
      </c>
      <c r="AG55" s="254">
        <v>0</v>
      </c>
      <c r="AH55" s="254">
        <v>0</v>
      </c>
      <c r="AI55" s="254">
        <v>0</v>
      </c>
      <c r="AJ55" s="254">
        <v>0</v>
      </c>
      <c r="AK55" s="254">
        <v>0</v>
      </c>
      <c r="AL55" s="254">
        <v>0</v>
      </c>
      <c r="AM55" s="254">
        <v>0</v>
      </c>
      <c r="AN55" s="254">
        <v>0</v>
      </c>
      <c r="AO55" s="254">
        <v>0</v>
      </c>
      <c r="AP55" s="254">
        <v>0</v>
      </c>
      <c r="AQ55" s="254">
        <v>0</v>
      </c>
      <c r="AR55" s="254">
        <v>0</v>
      </c>
      <c r="AS55" s="254">
        <v>0</v>
      </c>
      <c r="AT55" s="254">
        <v>0</v>
      </c>
      <c r="AU55" s="254">
        <v>0</v>
      </c>
      <c r="AV55" s="254">
        <v>0</v>
      </c>
      <c r="AW55" s="254">
        <v>0</v>
      </c>
      <c r="AX55" s="254">
        <v>0</v>
      </c>
      <c r="AY55" s="254">
        <v>0</v>
      </c>
      <c r="AZ55" s="254">
        <v>0</v>
      </c>
      <c r="BA55" s="254">
        <v>0</v>
      </c>
    </row>
    <row r="56" spans="1:53" x14ac:dyDescent="0.3">
      <c r="A56" s="243" t="s">
        <v>269</v>
      </c>
      <c r="B56" s="254">
        <v>0</v>
      </c>
      <c r="C56" s="254">
        <v>0</v>
      </c>
      <c r="D56" s="254">
        <v>0</v>
      </c>
      <c r="E56" s="254">
        <v>0</v>
      </c>
      <c r="F56" s="254">
        <v>0</v>
      </c>
      <c r="G56" s="254">
        <v>0</v>
      </c>
      <c r="H56" s="254">
        <v>0</v>
      </c>
      <c r="I56" s="254">
        <v>0</v>
      </c>
      <c r="J56" s="254">
        <v>0</v>
      </c>
      <c r="K56" s="254">
        <v>0</v>
      </c>
      <c r="L56" s="254">
        <v>0</v>
      </c>
      <c r="M56" s="255">
        <v>0</v>
      </c>
      <c r="N56" s="254">
        <v>0</v>
      </c>
      <c r="O56" s="254">
        <v>0</v>
      </c>
      <c r="P56" s="254">
        <v>0</v>
      </c>
      <c r="Q56" s="254">
        <v>0</v>
      </c>
      <c r="R56" s="254">
        <v>0</v>
      </c>
      <c r="S56" s="254">
        <v>0</v>
      </c>
      <c r="T56" s="254">
        <v>0</v>
      </c>
      <c r="U56" s="254">
        <v>0</v>
      </c>
      <c r="V56" s="254">
        <v>0</v>
      </c>
      <c r="W56" s="254">
        <v>0</v>
      </c>
      <c r="X56" s="254">
        <v>0</v>
      </c>
      <c r="Y56" s="254">
        <v>0</v>
      </c>
      <c r="Z56" s="254">
        <v>0</v>
      </c>
      <c r="AA56" s="254">
        <v>0</v>
      </c>
      <c r="AB56" s="254">
        <v>0</v>
      </c>
      <c r="AC56" s="254">
        <v>0</v>
      </c>
      <c r="AD56" s="254">
        <v>0</v>
      </c>
      <c r="AE56" s="254">
        <v>0</v>
      </c>
      <c r="AF56" s="254">
        <v>0</v>
      </c>
      <c r="AG56" s="254">
        <v>0</v>
      </c>
      <c r="AH56" s="254">
        <v>0</v>
      </c>
      <c r="AI56" s="254">
        <v>0</v>
      </c>
      <c r="AJ56" s="254">
        <v>0</v>
      </c>
      <c r="AK56" s="254">
        <v>0</v>
      </c>
      <c r="AL56" s="254">
        <v>0</v>
      </c>
      <c r="AM56" s="254">
        <v>0</v>
      </c>
      <c r="AN56" s="254">
        <v>0</v>
      </c>
      <c r="AO56" s="254">
        <v>0</v>
      </c>
      <c r="AP56" s="254">
        <v>0</v>
      </c>
      <c r="AQ56" s="254">
        <v>0</v>
      </c>
      <c r="AR56" s="254">
        <v>0</v>
      </c>
      <c r="AS56" s="254">
        <v>0</v>
      </c>
      <c r="AT56" s="254">
        <v>0</v>
      </c>
      <c r="AU56" s="254">
        <v>0</v>
      </c>
      <c r="AV56" s="254">
        <v>0</v>
      </c>
      <c r="AW56" s="254">
        <v>0</v>
      </c>
      <c r="AX56" s="254">
        <v>0</v>
      </c>
      <c r="AY56" s="254">
        <v>0</v>
      </c>
      <c r="AZ56" s="254">
        <v>0</v>
      </c>
      <c r="BA56" s="254">
        <v>0</v>
      </c>
    </row>
    <row r="57" spans="1:53" ht="16.2" thickBot="1" x14ac:dyDescent="0.35">
      <c r="A57" s="246" t="s">
        <v>268</v>
      </c>
      <c r="B57" s="256">
        <v>0</v>
      </c>
      <c r="C57" s="256">
        <v>0</v>
      </c>
      <c r="D57" s="256">
        <v>0</v>
      </c>
      <c r="E57" s="256">
        <v>0</v>
      </c>
      <c r="F57" s="256">
        <v>0</v>
      </c>
      <c r="G57" s="256">
        <v>0</v>
      </c>
      <c r="H57" s="256">
        <v>0</v>
      </c>
      <c r="I57" s="256">
        <v>0</v>
      </c>
      <c r="J57" s="256">
        <v>0</v>
      </c>
      <c r="K57" s="256">
        <v>0</v>
      </c>
      <c r="L57" s="256">
        <v>0</v>
      </c>
      <c r="M57" s="257">
        <v>0</v>
      </c>
      <c r="N57" s="256">
        <v>0</v>
      </c>
      <c r="O57" s="256">
        <v>0</v>
      </c>
      <c r="P57" s="256">
        <v>0</v>
      </c>
      <c r="Q57" s="256">
        <v>0</v>
      </c>
      <c r="R57" s="256">
        <v>0</v>
      </c>
      <c r="S57" s="256">
        <v>0</v>
      </c>
      <c r="T57" s="256">
        <v>0</v>
      </c>
      <c r="U57" s="256">
        <v>0</v>
      </c>
      <c r="V57" s="256">
        <v>0</v>
      </c>
      <c r="W57" s="256">
        <v>0</v>
      </c>
      <c r="X57" s="256">
        <v>0</v>
      </c>
      <c r="Y57" s="256">
        <v>0</v>
      </c>
      <c r="Z57" s="256">
        <v>0</v>
      </c>
      <c r="AA57" s="256">
        <v>0</v>
      </c>
      <c r="AB57" s="256">
        <v>0</v>
      </c>
      <c r="AC57" s="256">
        <v>0</v>
      </c>
      <c r="AD57" s="256">
        <v>0</v>
      </c>
      <c r="AE57" s="256">
        <v>0</v>
      </c>
      <c r="AF57" s="256">
        <v>0</v>
      </c>
      <c r="AG57" s="256">
        <v>0</v>
      </c>
      <c r="AH57" s="256">
        <v>0</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6">
        <v>0</v>
      </c>
    </row>
    <row r="58" spans="1:53" ht="16.2" thickBot="1" x14ac:dyDescent="0.35">
      <c r="A58" s="258"/>
      <c r="B58" s="259"/>
      <c r="C58" s="259"/>
      <c r="D58" s="259"/>
      <c r="E58" s="259"/>
      <c r="F58" s="259"/>
      <c r="G58" s="259"/>
      <c r="H58" s="259"/>
      <c r="I58" s="259"/>
      <c r="J58" s="259"/>
      <c r="K58" s="259"/>
      <c r="L58" s="260"/>
      <c r="M58" s="261"/>
      <c r="N58" s="260"/>
      <c r="O58" s="260"/>
      <c r="P58" s="260"/>
      <c r="Q58" s="260"/>
      <c r="R58" s="260"/>
      <c r="S58" s="260"/>
      <c r="T58" s="260"/>
      <c r="U58" s="260"/>
      <c r="V58" s="260"/>
    </row>
    <row r="59" spans="1:53" s="219" customFormat="1" ht="31.2" x14ac:dyDescent="0.3">
      <c r="A59" s="251" t="s">
        <v>563</v>
      </c>
      <c r="B59" s="239" t="str">
        <f>B43</f>
        <v>Год окончания строительства 2023</v>
      </c>
      <c r="C59" s="239">
        <f t="shared" ref="C59:BA59" si="4">C43</f>
        <v>2023</v>
      </c>
      <c r="D59" s="239">
        <f t="shared" si="4"/>
        <v>2024</v>
      </c>
      <c r="E59" s="239">
        <f t="shared" si="4"/>
        <v>2025</v>
      </c>
      <c r="F59" s="239">
        <f t="shared" si="4"/>
        <v>2026</v>
      </c>
      <c r="G59" s="239">
        <f t="shared" si="4"/>
        <v>2027</v>
      </c>
      <c r="H59" s="239">
        <f t="shared" si="4"/>
        <v>2028</v>
      </c>
      <c r="I59" s="239">
        <f t="shared" si="4"/>
        <v>2029</v>
      </c>
      <c r="J59" s="239">
        <f t="shared" si="4"/>
        <v>2030</v>
      </c>
      <c r="K59" s="239">
        <f t="shared" si="4"/>
        <v>2031</v>
      </c>
      <c r="L59" s="239">
        <f t="shared" si="4"/>
        <v>2032</v>
      </c>
      <c r="M59" s="252">
        <f t="shared" si="4"/>
        <v>2033</v>
      </c>
      <c r="N59" s="239">
        <f t="shared" si="4"/>
        <v>2034</v>
      </c>
      <c r="O59" s="239">
        <f t="shared" si="4"/>
        <v>2035</v>
      </c>
      <c r="P59" s="239">
        <f t="shared" si="4"/>
        <v>2036</v>
      </c>
      <c r="Q59" s="239">
        <f t="shared" si="4"/>
        <v>2037</v>
      </c>
      <c r="R59" s="239">
        <f t="shared" si="4"/>
        <v>2038</v>
      </c>
      <c r="S59" s="239">
        <f t="shared" si="4"/>
        <v>2039</v>
      </c>
      <c r="T59" s="239">
        <f t="shared" si="4"/>
        <v>2040</v>
      </c>
      <c r="U59" s="239">
        <f t="shared" si="4"/>
        <v>2041</v>
      </c>
      <c r="V59" s="239">
        <f t="shared" si="4"/>
        <v>2042</v>
      </c>
      <c r="W59" s="239">
        <f t="shared" si="4"/>
        <v>2043</v>
      </c>
      <c r="X59" s="239">
        <f t="shared" si="4"/>
        <v>2044</v>
      </c>
      <c r="Y59" s="239">
        <f t="shared" si="4"/>
        <v>2045</v>
      </c>
      <c r="Z59" s="239">
        <f t="shared" si="4"/>
        <v>2046</v>
      </c>
      <c r="AA59" s="239">
        <f t="shared" si="4"/>
        <v>2047</v>
      </c>
      <c r="AB59" s="239">
        <f t="shared" si="4"/>
        <v>2048</v>
      </c>
      <c r="AC59" s="239">
        <f t="shared" si="4"/>
        <v>2049</v>
      </c>
      <c r="AD59" s="239">
        <f t="shared" si="4"/>
        <v>2050</v>
      </c>
      <c r="AE59" s="239">
        <f t="shared" si="4"/>
        <v>2051</v>
      </c>
      <c r="AF59" s="239">
        <f t="shared" si="4"/>
        <v>2052</v>
      </c>
      <c r="AG59" s="239">
        <f t="shared" si="4"/>
        <v>2053</v>
      </c>
      <c r="AH59" s="239">
        <f t="shared" si="4"/>
        <v>2054</v>
      </c>
      <c r="AI59" s="239">
        <f t="shared" si="4"/>
        <v>2055</v>
      </c>
      <c r="AJ59" s="239">
        <f t="shared" si="4"/>
        <v>2056</v>
      </c>
      <c r="AK59" s="239">
        <f t="shared" si="4"/>
        <v>2057</v>
      </c>
      <c r="AL59" s="239">
        <f t="shared" si="4"/>
        <v>2058</v>
      </c>
      <c r="AM59" s="239">
        <f t="shared" si="4"/>
        <v>2059</v>
      </c>
      <c r="AN59" s="239">
        <f t="shared" si="4"/>
        <v>2060</v>
      </c>
      <c r="AO59" s="239">
        <f t="shared" si="4"/>
        <v>2061</v>
      </c>
      <c r="AP59" s="239">
        <f t="shared" si="4"/>
        <v>2062</v>
      </c>
      <c r="AQ59" s="239">
        <f t="shared" si="4"/>
        <v>2063</v>
      </c>
      <c r="AR59" s="239">
        <f t="shared" si="4"/>
        <v>2064</v>
      </c>
      <c r="AS59" s="239">
        <f t="shared" si="4"/>
        <v>2065</v>
      </c>
      <c r="AT59" s="239">
        <f t="shared" si="4"/>
        <v>2066</v>
      </c>
      <c r="AU59" s="239">
        <f t="shared" si="4"/>
        <v>2067</v>
      </c>
      <c r="AV59" s="239">
        <f t="shared" si="4"/>
        <v>2068</v>
      </c>
      <c r="AW59" s="239">
        <f t="shared" si="4"/>
        <v>2069</v>
      </c>
      <c r="AX59" s="239">
        <f t="shared" si="4"/>
        <v>2070</v>
      </c>
      <c r="AY59" s="239">
        <f t="shared" si="4"/>
        <v>2071</v>
      </c>
      <c r="AZ59" s="239">
        <f t="shared" si="4"/>
        <v>2072</v>
      </c>
      <c r="BA59" s="239">
        <f t="shared" si="4"/>
        <v>0</v>
      </c>
    </row>
    <row r="60" spans="1:53" s="206" customFormat="1" ht="13.8" x14ac:dyDescent="0.3">
      <c r="A60" s="262" t="s">
        <v>267</v>
      </c>
      <c r="B60" s="263">
        <f t="shared" ref="B60:BA60" si="5">B46*$B$24</f>
        <v>0</v>
      </c>
      <c r="C60" s="263">
        <f t="shared" si="5"/>
        <v>30955762.769050505</v>
      </c>
      <c r="D60" s="263">
        <f t="shared" si="5"/>
        <v>31884435.652122013</v>
      </c>
      <c r="E60" s="263">
        <f t="shared" si="5"/>
        <v>32840968.721685685</v>
      </c>
      <c r="F60" s="263">
        <f t="shared" si="5"/>
        <v>33826197.783336252</v>
      </c>
      <c r="G60" s="263">
        <f t="shared" si="5"/>
        <v>34840983.716836341</v>
      </c>
      <c r="H60" s="263">
        <f t="shared" si="5"/>
        <v>35886213.228341416</v>
      </c>
      <c r="I60" s="263">
        <f t="shared" si="5"/>
        <v>36962799.625191666</v>
      </c>
      <c r="J60" s="263">
        <f t="shared" si="5"/>
        <v>38071683.613947421</v>
      </c>
      <c r="K60" s="263">
        <f t="shared" si="5"/>
        <v>39213834.12236584</v>
      </c>
      <c r="L60" s="263">
        <f t="shared" si="5"/>
        <v>40390249.146036819</v>
      </c>
      <c r="M60" s="264">
        <f t="shared" si="5"/>
        <v>41601956.620417938</v>
      </c>
      <c r="N60" s="263">
        <f t="shared" si="5"/>
        <v>58471312.721601583</v>
      </c>
      <c r="O60" s="263">
        <f t="shared" si="5"/>
        <v>60225452.103249624</v>
      </c>
      <c r="P60" s="263">
        <f t="shared" si="5"/>
        <v>62032215.666347116</v>
      </c>
      <c r="Q60" s="263">
        <f t="shared" si="5"/>
        <v>63893182.136337534</v>
      </c>
      <c r="R60" s="263">
        <f t="shared" si="5"/>
        <v>65809977.600427665</v>
      </c>
      <c r="S60" s="263">
        <f t="shared" si="5"/>
        <v>67784276.928440511</v>
      </c>
      <c r="T60" s="263">
        <f t="shared" si="5"/>
        <v>69817805.236293718</v>
      </c>
      <c r="U60" s="263">
        <f t="shared" si="5"/>
        <v>71912339.393382534</v>
      </c>
      <c r="V60" s="263">
        <f t="shared" si="5"/>
        <v>74069709.575184003</v>
      </c>
      <c r="W60" s="263">
        <f t="shared" si="5"/>
        <v>76291800.862439513</v>
      </c>
      <c r="X60" s="263">
        <f t="shared" si="5"/>
        <v>89475092.439561412</v>
      </c>
      <c r="Y60" s="263">
        <f t="shared" si="5"/>
        <v>92159345.212748244</v>
      </c>
      <c r="Z60" s="263">
        <f t="shared" si="5"/>
        <v>94924125.569130704</v>
      </c>
      <c r="AA60" s="263">
        <f t="shared" si="5"/>
        <v>97771849.336204633</v>
      </c>
      <c r="AB60" s="263">
        <f t="shared" si="5"/>
        <v>100705004.81629077</v>
      </c>
      <c r="AC60" s="263">
        <f t="shared" si="5"/>
        <v>103726154.96077947</v>
      </c>
      <c r="AD60" s="263">
        <f t="shared" si="5"/>
        <v>106837939.60960285</v>
      </c>
      <c r="AE60" s="263">
        <f t="shared" si="5"/>
        <v>110043077.79789096</v>
      </c>
      <c r="AF60" s="263">
        <f t="shared" si="5"/>
        <v>113344370.13182768</v>
      </c>
      <c r="AG60" s="263">
        <f t="shared" si="5"/>
        <v>116744701.23578252</v>
      </c>
      <c r="AH60" s="263">
        <f t="shared" si="5"/>
        <v>120247042.27285598</v>
      </c>
      <c r="AI60" s="263">
        <f t="shared" si="5"/>
        <v>123854453.54104167</v>
      </c>
      <c r="AJ60" s="263">
        <f t="shared" si="5"/>
        <v>127570087.14727293</v>
      </c>
      <c r="AK60" s="263">
        <f t="shared" si="5"/>
        <v>131397189.76169111</v>
      </c>
      <c r="AL60" s="263">
        <f t="shared" si="5"/>
        <v>135339105.45454186</v>
      </c>
      <c r="AM60" s="263">
        <f t="shared" si="5"/>
        <v>139399278.61817813</v>
      </c>
      <c r="AN60" s="263">
        <f t="shared" si="5"/>
        <v>143581256.97672346</v>
      </c>
      <c r="AO60" s="263">
        <f t="shared" si="5"/>
        <v>147888694.68602517</v>
      </c>
      <c r="AP60" s="263">
        <f t="shared" si="5"/>
        <v>152325355.5266059</v>
      </c>
      <c r="AQ60" s="263">
        <f t="shared" si="5"/>
        <v>156895116.19240415</v>
      </c>
      <c r="AR60" s="263">
        <f t="shared" si="5"/>
        <v>161601969.67817628</v>
      </c>
      <c r="AS60" s="263">
        <f t="shared" si="5"/>
        <v>166450028.76852155</v>
      </c>
      <c r="AT60" s="263">
        <f t="shared" si="5"/>
        <v>171443529.63157719</v>
      </c>
      <c r="AU60" s="263">
        <f t="shared" si="5"/>
        <v>176586835.52052453</v>
      </c>
      <c r="AV60" s="263">
        <f t="shared" si="5"/>
        <v>181884440.5861403</v>
      </c>
      <c r="AW60" s="263">
        <f t="shared" si="5"/>
        <v>187340973.80372447</v>
      </c>
      <c r="AX60" s="263">
        <f t="shared" si="5"/>
        <v>192961203.01783624</v>
      </c>
      <c r="AY60" s="263">
        <f t="shared" si="5"/>
        <v>198750039.10837132</v>
      </c>
      <c r="AZ60" s="263">
        <f t="shared" si="5"/>
        <v>204712540.28162247</v>
      </c>
      <c r="BA60" s="263">
        <f t="shared" si="5"/>
        <v>0</v>
      </c>
    </row>
    <row r="61" spans="1:53" x14ac:dyDescent="0.3">
      <c r="A61" s="253" t="s">
        <v>266</v>
      </c>
      <c r="B61" s="265">
        <f t="shared" ref="B61:AZ61" si="6">SUM(B62:B67)</f>
        <v>0</v>
      </c>
      <c r="C61" s="265">
        <f t="shared" si="6"/>
        <v>12314218.410080981</v>
      </c>
      <c r="D61" s="265">
        <f t="shared" si="6"/>
        <v>12344132.537737641</v>
      </c>
      <c r="E61" s="265">
        <f t="shared" si="6"/>
        <v>12374041.644302603</v>
      </c>
      <c r="F61" s="265">
        <f t="shared" si="6"/>
        <v>12403945.579143111</v>
      </c>
      <c r="G61" s="265">
        <f t="shared" si="6"/>
        <v>12433844.187107434</v>
      </c>
      <c r="H61" s="265">
        <f t="shared" si="6"/>
        <v>12463737.308389287</v>
      </c>
      <c r="I61" s="265">
        <f t="shared" si="6"/>
        <v>14105448.710706282</v>
      </c>
      <c r="J61" s="265">
        <f t="shared" si="6"/>
        <v>14135330.359883761</v>
      </c>
      <c r="K61" s="265">
        <f t="shared" si="6"/>
        <v>14165206.013615163</v>
      </c>
      <c r="L61" s="265">
        <f t="shared" si="6"/>
        <v>14195075.492037104</v>
      </c>
      <c r="M61" s="266">
        <f t="shared" si="6"/>
        <v>14224938.609890306</v>
      </c>
      <c r="N61" s="265">
        <f t="shared" si="6"/>
        <v>13889476.043132011</v>
      </c>
      <c r="O61" s="265">
        <f t="shared" si="6"/>
        <v>18257398.561825525</v>
      </c>
      <c r="P61" s="265">
        <f t="shared" si="6"/>
        <v>18275953.068783671</v>
      </c>
      <c r="Q61" s="265">
        <f t="shared" si="6"/>
        <v>18294161.76602916</v>
      </c>
      <c r="R61" s="265">
        <f t="shared" si="6"/>
        <v>18312014.279270615</v>
      </c>
      <c r="S61" s="265">
        <f t="shared" si="6"/>
        <v>18329499.922987912</v>
      </c>
      <c r="T61" s="265">
        <f t="shared" si="6"/>
        <v>18346607.69109533</v>
      </c>
      <c r="U61" s="265">
        <f t="shared" si="6"/>
        <v>18363326.247324571</v>
      </c>
      <c r="V61" s="265">
        <f t="shared" si="6"/>
        <v>19991467.84763737</v>
      </c>
      <c r="W61" s="265">
        <f t="shared" si="6"/>
        <v>20007372.600750532</v>
      </c>
      <c r="X61" s="265">
        <f t="shared" si="6"/>
        <v>19916016.597957268</v>
      </c>
      <c r="Y61" s="265">
        <f t="shared" si="6"/>
        <v>19927852.923737224</v>
      </c>
      <c r="Z61" s="265">
        <f t="shared" si="6"/>
        <v>19939141.894369178</v>
      </c>
      <c r="AA61" s="265">
        <f t="shared" si="6"/>
        <v>19949867.08919869</v>
      </c>
      <c r="AB61" s="265">
        <f t="shared" si="6"/>
        <v>19960011.594951689</v>
      </c>
      <c r="AC61" s="265">
        <f t="shared" si="6"/>
        <v>19969557.990955878</v>
      </c>
      <c r="AD61" s="265">
        <f t="shared" si="6"/>
        <v>19978488.333918791</v>
      </c>
      <c r="AE61" s="265">
        <f t="shared" si="6"/>
        <v>19986784.142249197</v>
      </c>
      <c r="AF61" s="265">
        <f t="shared" si="6"/>
        <v>19994426.379908107</v>
      </c>
      <c r="AG61" s="265">
        <f t="shared" si="6"/>
        <v>20001395.439775389</v>
      </c>
      <c r="AH61" s="265">
        <f t="shared" si="6"/>
        <v>20007671.126517288</v>
      </c>
      <c r="AI61" s="265">
        <f t="shared" si="6"/>
        <v>20013232.638940044</v>
      </c>
      <c r="AJ61" s="265">
        <f t="shared" si="6"/>
        <v>20018058.551814083</v>
      </c>
      <c r="AK61" s="265">
        <f t="shared" si="6"/>
        <v>20022126.797152944</v>
      </c>
      <c r="AL61" s="265">
        <f t="shared" si="6"/>
        <v>20025414.644930568</v>
      </c>
      <c r="AM61" s="265">
        <f t="shared" si="6"/>
        <v>20027898.683220122</v>
      </c>
      <c r="AN61" s="265">
        <f t="shared" si="6"/>
        <v>20029554.797736961</v>
      </c>
      <c r="AO61" s="265">
        <f t="shared" si="6"/>
        <v>20030358.150767908</v>
      </c>
      <c r="AP61" s="265">
        <f t="shared" si="6"/>
        <v>20030283.159468383</v>
      </c>
      <c r="AQ61" s="265">
        <f t="shared" si="6"/>
        <v>20029303.473508477</v>
      </c>
      <c r="AR61" s="265">
        <f t="shared" si="6"/>
        <v>20027391.952048369</v>
      </c>
      <c r="AS61" s="265">
        <f t="shared" si="6"/>
        <v>20024520.640023056</v>
      </c>
      <c r="AT61" s="265">
        <f t="shared" si="6"/>
        <v>20020660.743715584</v>
      </c>
      <c r="AU61" s="265">
        <f t="shared" si="6"/>
        <v>20015782.605597489</v>
      </c>
      <c r="AV61" s="265">
        <f t="shared" si="6"/>
        <v>20009855.678414449</v>
      </c>
      <c r="AW61" s="265">
        <f t="shared" si="6"/>
        <v>20002848.498494521</v>
      </c>
      <c r="AX61" s="265">
        <f t="shared" si="6"/>
        <v>19994728.658255596</v>
      </c>
      <c r="AY61" s="265">
        <f t="shared" si="6"/>
        <v>19985462.777888101</v>
      </c>
      <c r="AZ61" s="265">
        <f t="shared" si="6"/>
        <v>19975016.476188183</v>
      </c>
      <c r="BA61" s="265">
        <f t="shared" ref="BA61" si="7">SUM(BA62:BA67)</f>
        <v>-1473993.3716200003</v>
      </c>
    </row>
    <row r="62" spans="1:53" x14ac:dyDescent="0.3">
      <c r="A62" s="267" t="s">
        <v>265</v>
      </c>
      <c r="B62" s="265">
        <f>-B48*1000/1.2</f>
        <v>0</v>
      </c>
      <c r="C62" s="265">
        <f t="shared" ref="C62:BA63" si="8">-C48*1000/1.2</f>
        <v>15297865.641478978</v>
      </c>
      <c r="D62" s="265">
        <f t="shared" si="8"/>
        <v>15297865.641478978</v>
      </c>
      <c r="E62" s="265">
        <f t="shared" si="8"/>
        <v>15297865.641478978</v>
      </c>
      <c r="F62" s="265">
        <f t="shared" si="8"/>
        <v>15297865.641478978</v>
      </c>
      <c r="G62" s="265">
        <f t="shared" si="8"/>
        <v>15297865.641478978</v>
      </c>
      <c r="H62" s="265">
        <f t="shared" si="8"/>
        <v>15297865.641478978</v>
      </c>
      <c r="I62" s="265">
        <f t="shared" si="8"/>
        <v>16909689.573797066</v>
      </c>
      <c r="J62" s="265">
        <f t="shared" si="8"/>
        <v>16909689.573797066</v>
      </c>
      <c r="K62" s="265">
        <f t="shared" si="8"/>
        <v>16909689.573797066</v>
      </c>
      <c r="L62" s="265">
        <f t="shared" si="8"/>
        <v>16909689.573797066</v>
      </c>
      <c r="M62" s="265">
        <f t="shared" si="8"/>
        <v>16909689.573797066</v>
      </c>
      <c r="N62" s="265">
        <f t="shared" si="8"/>
        <v>16909689.573797066</v>
      </c>
      <c r="O62" s="265">
        <f t="shared" si="8"/>
        <v>21258721.847947329</v>
      </c>
      <c r="P62" s="265">
        <f t="shared" si="8"/>
        <v>21258721.847947329</v>
      </c>
      <c r="Q62" s="265">
        <f t="shared" si="8"/>
        <v>21258721.847947329</v>
      </c>
      <c r="R62" s="265">
        <f t="shared" si="8"/>
        <v>21258721.847947329</v>
      </c>
      <c r="S62" s="265">
        <f t="shared" si="8"/>
        <v>21258721.847947329</v>
      </c>
      <c r="T62" s="265">
        <f t="shared" si="8"/>
        <v>21258721.847947329</v>
      </c>
      <c r="U62" s="265">
        <f t="shared" si="8"/>
        <v>21258721.847947329</v>
      </c>
      <c r="V62" s="265">
        <f t="shared" si="8"/>
        <v>22870545.780265413</v>
      </c>
      <c r="W62" s="265">
        <f t="shared" si="8"/>
        <v>22870545.780265413</v>
      </c>
      <c r="X62" s="265">
        <f t="shared" si="8"/>
        <v>22870545.780265413</v>
      </c>
      <c r="Y62" s="265">
        <f t="shared" si="8"/>
        <v>22870545.780265413</v>
      </c>
      <c r="Z62" s="265">
        <f t="shared" si="8"/>
        <v>22870545.780265413</v>
      </c>
      <c r="AA62" s="265">
        <f t="shared" si="8"/>
        <v>22870545.780265413</v>
      </c>
      <c r="AB62" s="265">
        <f t="shared" si="8"/>
        <v>22870545.780265413</v>
      </c>
      <c r="AC62" s="265">
        <f t="shared" si="8"/>
        <v>22870545.780265413</v>
      </c>
      <c r="AD62" s="265">
        <f t="shared" si="8"/>
        <v>22870545.780265413</v>
      </c>
      <c r="AE62" s="265">
        <f t="shared" si="8"/>
        <v>22870545.780265413</v>
      </c>
      <c r="AF62" s="265">
        <f t="shared" si="8"/>
        <v>22870545.780265413</v>
      </c>
      <c r="AG62" s="265">
        <f t="shared" si="8"/>
        <v>22870545.780265413</v>
      </c>
      <c r="AH62" s="265">
        <f t="shared" si="8"/>
        <v>22870545.780265413</v>
      </c>
      <c r="AI62" s="265">
        <f t="shared" si="8"/>
        <v>22870545.780265413</v>
      </c>
      <c r="AJ62" s="265">
        <f t="shared" si="8"/>
        <v>22870545.780265413</v>
      </c>
      <c r="AK62" s="265">
        <f t="shared" si="8"/>
        <v>22870545.780265413</v>
      </c>
      <c r="AL62" s="265">
        <f t="shared" si="8"/>
        <v>22870545.780265413</v>
      </c>
      <c r="AM62" s="265">
        <f t="shared" si="8"/>
        <v>22870545.780265413</v>
      </c>
      <c r="AN62" s="265">
        <f t="shared" si="8"/>
        <v>22870545.780265413</v>
      </c>
      <c r="AO62" s="265">
        <f t="shared" si="8"/>
        <v>22870545.780265413</v>
      </c>
      <c r="AP62" s="265">
        <f t="shared" si="8"/>
        <v>22870545.780265413</v>
      </c>
      <c r="AQ62" s="265">
        <f t="shared" si="8"/>
        <v>22870545.780265413</v>
      </c>
      <c r="AR62" s="265">
        <f t="shared" si="8"/>
        <v>22870545.780265413</v>
      </c>
      <c r="AS62" s="265">
        <f t="shared" si="8"/>
        <v>22870545.780265413</v>
      </c>
      <c r="AT62" s="265">
        <f t="shared" si="8"/>
        <v>22870545.780265413</v>
      </c>
      <c r="AU62" s="265">
        <f t="shared" si="8"/>
        <v>22870545.780265413</v>
      </c>
      <c r="AV62" s="265">
        <f t="shared" si="8"/>
        <v>22870545.780265413</v>
      </c>
      <c r="AW62" s="265">
        <f t="shared" si="8"/>
        <v>22870545.780265413</v>
      </c>
      <c r="AX62" s="265">
        <f t="shared" si="8"/>
        <v>22870545.780265413</v>
      </c>
      <c r="AY62" s="265">
        <f t="shared" si="8"/>
        <v>22870545.780265413</v>
      </c>
      <c r="AZ62" s="265">
        <f t="shared" si="8"/>
        <v>22870545.780265413</v>
      </c>
      <c r="BA62" s="265">
        <f t="shared" si="8"/>
        <v>0</v>
      </c>
    </row>
    <row r="63" spans="1:53" x14ac:dyDescent="0.3">
      <c r="A63" s="267" t="str">
        <f>A28</f>
        <v>Прочие расходы при эксплуатации объекта, руб. без НДС</v>
      </c>
      <c r="B63" s="265">
        <f>-B49*1000/1.2</f>
        <v>0</v>
      </c>
      <c r="C63" s="265">
        <f t="shared" si="8"/>
        <v>-5578.9907779966661</v>
      </c>
      <c r="D63" s="265">
        <f t="shared" si="8"/>
        <v>-5746.3605013365659</v>
      </c>
      <c r="E63" s="265">
        <f t="shared" si="8"/>
        <v>-5918.7513163766635</v>
      </c>
      <c r="F63" s="265">
        <f t="shared" si="8"/>
        <v>-6096.3138558679639</v>
      </c>
      <c r="G63" s="265">
        <f t="shared" si="8"/>
        <v>-6279.2032715440018</v>
      </c>
      <c r="H63" s="265">
        <f t="shared" si="8"/>
        <v>-6467.5793696903211</v>
      </c>
      <c r="I63" s="265">
        <f t="shared" si="8"/>
        <v>-6661.6067507810312</v>
      </c>
      <c r="J63" s="265">
        <f t="shared" si="8"/>
        <v>-6861.4549533044619</v>
      </c>
      <c r="K63" s="265">
        <f t="shared" si="8"/>
        <v>-7067.298601903598</v>
      </c>
      <c r="L63" s="265">
        <f t="shared" si="8"/>
        <v>-7279.3175599607048</v>
      </c>
      <c r="M63" s="265">
        <f t="shared" si="8"/>
        <v>-7497.6970867595264</v>
      </c>
      <c r="N63" s="265">
        <f t="shared" si="8"/>
        <v>-373041.76122505317</v>
      </c>
      <c r="O63" s="265">
        <f t="shared" si="8"/>
        <v>-384233.01406180474</v>
      </c>
      <c r="P63" s="265">
        <f t="shared" si="8"/>
        <v>-395760.00448365894</v>
      </c>
      <c r="Q63" s="265">
        <f t="shared" si="8"/>
        <v>-407632.80461816868</v>
      </c>
      <c r="R63" s="265">
        <f t="shared" si="8"/>
        <v>-419861.78875671374</v>
      </c>
      <c r="S63" s="265">
        <f t="shared" si="8"/>
        <v>-432457.64241941518</v>
      </c>
      <c r="T63" s="265">
        <f t="shared" si="8"/>
        <v>-445431.37169199763</v>
      </c>
      <c r="U63" s="265">
        <f t="shared" si="8"/>
        <v>-458794.31284275762</v>
      </c>
      <c r="V63" s="265">
        <f t="shared" si="8"/>
        <v>-472558.14222804032</v>
      </c>
      <c r="W63" s="265">
        <f t="shared" si="8"/>
        <v>-486734.88649488147</v>
      </c>
      <c r="X63" s="265">
        <f t="shared" si="8"/>
        <v>-608172.38666814414</v>
      </c>
      <c r="Y63" s="265">
        <f t="shared" si="8"/>
        <v>-626417.5582681885</v>
      </c>
      <c r="Z63" s="265">
        <f t="shared" si="8"/>
        <v>-645210.0850162342</v>
      </c>
      <c r="AA63" s="265">
        <f t="shared" si="8"/>
        <v>-664566.38756672118</v>
      </c>
      <c r="AB63" s="265">
        <f t="shared" si="8"/>
        <v>-684503.37919372285</v>
      </c>
      <c r="AC63" s="265">
        <f t="shared" si="8"/>
        <v>-705038.48056953447</v>
      </c>
      <c r="AD63" s="265">
        <f t="shared" si="8"/>
        <v>-726189.6349866204</v>
      </c>
      <c r="AE63" s="265">
        <f t="shared" si="8"/>
        <v>-747975.32403621927</v>
      </c>
      <c r="AF63" s="265">
        <f t="shared" si="8"/>
        <v>-770414.58375730575</v>
      </c>
      <c r="AG63" s="265">
        <f t="shared" si="8"/>
        <v>-793527.02127002494</v>
      </c>
      <c r="AH63" s="265">
        <f t="shared" si="8"/>
        <v>-817332.83190812566</v>
      </c>
      <c r="AI63" s="265">
        <f t="shared" si="8"/>
        <v>-841852.81686536956</v>
      </c>
      <c r="AJ63" s="265">
        <f t="shared" si="8"/>
        <v>-867108.40137133072</v>
      </c>
      <c r="AK63" s="265">
        <f t="shared" si="8"/>
        <v>-893121.65341247048</v>
      </c>
      <c r="AL63" s="265">
        <f t="shared" si="8"/>
        <v>-919915.30301484477</v>
      </c>
      <c r="AM63" s="265">
        <f t="shared" si="8"/>
        <v>-947512.7621052902</v>
      </c>
      <c r="AN63" s="265">
        <f t="shared" si="8"/>
        <v>-975938.14496844879</v>
      </c>
      <c r="AO63" s="265">
        <f t="shared" si="8"/>
        <v>-1005216.2893175024</v>
      </c>
      <c r="AP63" s="265">
        <f t="shared" si="8"/>
        <v>-1035372.7779970272</v>
      </c>
      <c r="AQ63" s="265">
        <f t="shared" si="8"/>
        <v>-1066433.9613369384</v>
      </c>
      <c r="AR63" s="265">
        <f t="shared" si="8"/>
        <v>-1098426.9801770467</v>
      </c>
      <c r="AS63" s="265">
        <f t="shared" si="8"/>
        <v>-1131379.789582358</v>
      </c>
      <c r="AT63" s="265">
        <f t="shared" si="8"/>
        <v>-1165321.1832698288</v>
      </c>
      <c r="AU63" s="265">
        <f t="shared" si="8"/>
        <v>-1200280.8187679234</v>
      </c>
      <c r="AV63" s="265">
        <f t="shared" si="8"/>
        <v>-1236289.2433309613</v>
      </c>
      <c r="AW63" s="265">
        <f t="shared" si="8"/>
        <v>-1273377.9206308902</v>
      </c>
      <c r="AX63" s="265">
        <f t="shared" si="8"/>
        <v>-1311579.2582498172</v>
      </c>
      <c r="AY63" s="265">
        <f t="shared" si="8"/>
        <v>-1350926.6359973114</v>
      </c>
      <c r="AZ63" s="265">
        <f t="shared" si="8"/>
        <v>-1391454.4350772309</v>
      </c>
      <c r="BA63" s="265">
        <f t="shared" si="8"/>
        <v>0</v>
      </c>
    </row>
    <row r="64" spans="1:53" x14ac:dyDescent="0.3">
      <c r="A64" s="267" t="s">
        <v>549</v>
      </c>
      <c r="B64" s="265"/>
      <c r="C64" s="265"/>
      <c r="D64" s="265"/>
      <c r="E64" s="265"/>
      <c r="F64" s="265"/>
      <c r="G64" s="265"/>
      <c r="H64" s="265"/>
      <c r="I64" s="265"/>
      <c r="J64" s="265"/>
      <c r="K64" s="265"/>
      <c r="L64" s="265"/>
      <c r="M64" s="266"/>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row>
    <row r="65" spans="1:53" x14ac:dyDescent="0.3">
      <c r="A65" s="267" t="s">
        <v>549</v>
      </c>
      <c r="B65" s="265">
        <f t="shared" ref="B65:BA65" si="9">-$B$33*(1+B$45)*$B$24*365</f>
        <v>0</v>
      </c>
      <c r="C65" s="265">
        <f t="shared" si="9"/>
        <v>0</v>
      </c>
      <c r="D65" s="265">
        <f t="shared" si="9"/>
        <v>0</v>
      </c>
      <c r="E65" s="265">
        <f t="shared" si="9"/>
        <v>0</v>
      </c>
      <c r="F65" s="265">
        <f t="shared" si="9"/>
        <v>0</v>
      </c>
      <c r="G65" s="265">
        <f t="shared" si="9"/>
        <v>0</v>
      </c>
      <c r="H65" s="265">
        <f t="shared" si="9"/>
        <v>0</v>
      </c>
      <c r="I65" s="265">
        <f t="shared" si="9"/>
        <v>0</v>
      </c>
      <c r="J65" s="265">
        <f t="shared" si="9"/>
        <v>0</v>
      </c>
      <c r="K65" s="265">
        <f t="shared" si="9"/>
        <v>0</v>
      </c>
      <c r="L65" s="265">
        <f t="shared" si="9"/>
        <v>0</v>
      </c>
      <c r="M65" s="266">
        <f t="shared" si="9"/>
        <v>0</v>
      </c>
      <c r="N65" s="265">
        <f t="shared" si="9"/>
        <v>0</v>
      </c>
      <c r="O65" s="265">
        <f t="shared" si="9"/>
        <v>0</v>
      </c>
      <c r="P65" s="265">
        <f t="shared" si="9"/>
        <v>0</v>
      </c>
      <c r="Q65" s="265">
        <f t="shared" si="9"/>
        <v>0</v>
      </c>
      <c r="R65" s="265">
        <f t="shared" si="9"/>
        <v>0</v>
      </c>
      <c r="S65" s="265">
        <f t="shared" si="9"/>
        <v>0</v>
      </c>
      <c r="T65" s="265">
        <f t="shared" si="9"/>
        <v>0</v>
      </c>
      <c r="U65" s="265">
        <f t="shared" si="9"/>
        <v>0</v>
      </c>
      <c r="V65" s="265">
        <f t="shared" si="9"/>
        <v>0</v>
      </c>
      <c r="W65" s="265">
        <f t="shared" si="9"/>
        <v>0</v>
      </c>
      <c r="X65" s="265">
        <f t="shared" si="9"/>
        <v>0</v>
      </c>
      <c r="Y65" s="265">
        <f t="shared" si="9"/>
        <v>0</v>
      </c>
      <c r="Z65" s="265">
        <f t="shared" si="9"/>
        <v>0</v>
      </c>
      <c r="AA65" s="265">
        <f t="shared" si="9"/>
        <v>0</v>
      </c>
      <c r="AB65" s="265">
        <f t="shared" si="9"/>
        <v>0</v>
      </c>
      <c r="AC65" s="265">
        <f t="shared" si="9"/>
        <v>0</v>
      </c>
      <c r="AD65" s="265">
        <f t="shared" si="9"/>
        <v>0</v>
      </c>
      <c r="AE65" s="265">
        <f t="shared" si="9"/>
        <v>0</v>
      </c>
      <c r="AF65" s="265">
        <f t="shared" si="9"/>
        <v>0</v>
      </c>
      <c r="AG65" s="265">
        <f t="shared" si="9"/>
        <v>0</v>
      </c>
      <c r="AH65" s="265">
        <f t="shared" si="9"/>
        <v>0</v>
      </c>
      <c r="AI65" s="265">
        <f t="shared" si="9"/>
        <v>0</v>
      </c>
      <c r="AJ65" s="265">
        <f t="shared" si="9"/>
        <v>0</v>
      </c>
      <c r="AK65" s="265">
        <f t="shared" si="9"/>
        <v>0</v>
      </c>
      <c r="AL65" s="265">
        <f t="shared" si="9"/>
        <v>0</v>
      </c>
      <c r="AM65" s="265">
        <f t="shared" si="9"/>
        <v>0</v>
      </c>
      <c r="AN65" s="265">
        <f t="shared" si="9"/>
        <v>0</v>
      </c>
      <c r="AO65" s="265">
        <f t="shared" si="9"/>
        <v>0</v>
      </c>
      <c r="AP65" s="265">
        <f t="shared" si="9"/>
        <v>0</v>
      </c>
      <c r="AQ65" s="265">
        <f t="shared" si="9"/>
        <v>0</v>
      </c>
      <c r="AR65" s="265">
        <f t="shared" si="9"/>
        <v>0</v>
      </c>
      <c r="AS65" s="265">
        <f t="shared" si="9"/>
        <v>0</v>
      </c>
      <c r="AT65" s="265">
        <f t="shared" si="9"/>
        <v>0</v>
      </c>
      <c r="AU65" s="265">
        <f t="shared" si="9"/>
        <v>0</v>
      </c>
      <c r="AV65" s="265">
        <f t="shared" si="9"/>
        <v>0</v>
      </c>
      <c r="AW65" s="265">
        <f t="shared" si="9"/>
        <v>0</v>
      </c>
      <c r="AX65" s="265">
        <f t="shared" si="9"/>
        <v>0</v>
      </c>
      <c r="AY65" s="265">
        <f t="shared" si="9"/>
        <v>0</v>
      </c>
      <c r="AZ65" s="265">
        <f t="shared" si="9"/>
        <v>0</v>
      </c>
      <c r="BA65" s="265">
        <f t="shared" si="9"/>
        <v>0</v>
      </c>
    </row>
    <row r="66" spans="1:53" x14ac:dyDescent="0.3">
      <c r="A66" s="267" t="s">
        <v>549</v>
      </c>
      <c r="B66" s="265"/>
      <c r="C66" s="265">
        <f t="shared" ref="C66:BA66" si="10">-$B$34*(1+C$45)*12</f>
        <v>0</v>
      </c>
      <c r="D66" s="265">
        <f t="shared" si="10"/>
        <v>0</v>
      </c>
      <c r="E66" s="265">
        <f t="shared" si="10"/>
        <v>0</v>
      </c>
      <c r="F66" s="265">
        <f t="shared" si="10"/>
        <v>0</v>
      </c>
      <c r="G66" s="265">
        <f t="shared" si="10"/>
        <v>0</v>
      </c>
      <c r="H66" s="265">
        <f t="shared" si="10"/>
        <v>0</v>
      </c>
      <c r="I66" s="265">
        <f t="shared" si="10"/>
        <v>0</v>
      </c>
      <c r="J66" s="265">
        <f t="shared" si="10"/>
        <v>0</v>
      </c>
      <c r="K66" s="265">
        <f t="shared" si="10"/>
        <v>0</v>
      </c>
      <c r="L66" s="265">
        <f t="shared" si="10"/>
        <v>0</v>
      </c>
      <c r="M66" s="266">
        <f t="shared" si="10"/>
        <v>0</v>
      </c>
      <c r="N66" s="265">
        <f t="shared" si="10"/>
        <v>0</v>
      </c>
      <c r="O66" s="265">
        <f t="shared" si="10"/>
        <v>0</v>
      </c>
      <c r="P66" s="265">
        <f t="shared" si="10"/>
        <v>0</v>
      </c>
      <c r="Q66" s="265">
        <f t="shared" si="10"/>
        <v>0</v>
      </c>
      <c r="R66" s="265">
        <f t="shared" si="10"/>
        <v>0</v>
      </c>
      <c r="S66" s="265">
        <f t="shared" si="10"/>
        <v>0</v>
      </c>
      <c r="T66" s="265">
        <f t="shared" si="10"/>
        <v>0</v>
      </c>
      <c r="U66" s="265">
        <f t="shared" si="10"/>
        <v>0</v>
      </c>
      <c r="V66" s="265">
        <f t="shared" si="10"/>
        <v>0</v>
      </c>
      <c r="W66" s="265">
        <f t="shared" si="10"/>
        <v>0</v>
      </c>
      <c r="X66" s="265">
        <f t="shared" si="10"/>
        <v>0</v>
      </c>
      <c r="Y66" s="265">
        <f t="shared" si="10"/>
        <v>0</v>
      </c>
      <c r="Z66" s="265">
        <f t="shared" si="10"/>
        <v>0</v>
      </c>
      <c r="AA66" s="265">
        <f t="shared" si="10"/>
        <v>0</v>
      </c>
      <c r="AB66" s="265">
        <f t="shared" si="10"/>
        <v>0</v>
      </c>
      <c r="AC66" s="265">
        <f t="shared" si="10"/>
        <v>0</v>
      </c>
      <c r="AD66" s="265">
        <f t="shared" si="10"/>
        <v>0</v>
      </c>
      <c r="AE66" s="265">
        <f t="shared" si="10"/>
        <v>0</v>
      </c>
      <c r="AF66" s="265">
        <f t="shared" si="10"/>
        <v>0</v>
      </c>
      <c r="AG66" s="265">
        <f t="shared" si="10"/>
        <v>0</v>
      </c>
      <c r="AH66" s="265">
        <f t="shared" si="10"/>
        <v>0</v>
      </c>
      <c r="AI66" s="265">
        <f t="shared" si="10"/>
        <v>0</v>
      </c>
      <c r="AJ66" s="265">
        <f t="shared" si="10"/>
        <v>0</v>
      </c>
      <c r="AK66" s="265">
        <f t="shared" si="10"/>
        <v>0</v>
      </c>
      <c r="AL66" s="265">
        <f t="shared" si="10"/>
        <v>0</v>
      </c>
      <c r="AM66" s="265">
        <f t="shared" si="10"/>
        <v>0</v>
      </c>
      <c r="AN66" s="265">
        <f t="shared" si="10"/>
        <v>0</v>
      </c>
      <c r="AO66" s="265">
        <f t="shared" si="10"/>
        <v>0</v>
      </c>
      <c r="AP66" s="265">
        <f t="shared" si="10"/>
        <v>0</v>
      </c>
      <c r="AQ66" s="265">
        <f t="shared" si="10"/>
        <v>0</v>
      </c>
      <c r="AR66" s="265">
        <f t="shared" si="10"/>
        <v>0</v>
      </c>
      <c r="AS66" s="265">
        <f t="shared" si="10"/>
        <v>0</v>
      </c>
      <c r="AT66" s="265">
        <f t="shared" si="10"/>
        <v>0</v>
      </c>
      <c r="AU66" s="265">
        <f t="shared" si="10"/>
        <v>0</v>
      </c>
      <c r="AV66" s="265">
        <f t="shared" si="10"/>
        <v>0</v>
      </c>
      <c r="AW66" s="265">
        <f t="shared" si="10"/>
        <v>0</v>
      </c>
      <c r="AX66" s="265">
        <f t="shared" si="10"/>
        <v>0</v>
      </c>
      <c r="AY66" s="265">
        <f t="shared" si="10"/>
        <v>0</v>
      </c>
      <c r="AZ66" s="265">
        <f t="shared" si="10"/>
        <v>0</v>
      </c>
      <c r="BA66" s="265">
        <f t="shared" si="10"/>
        <v>0</v>
      </c>
    </row>
    <row r="67" spans="1:53" x14ac:dyDescent="0.3">
      <c r="A67" s="267" t="s">
        <v>263</v>
      </c>
      <c r="B67" s="265"/>
      <c r="C67" s="265">
        <f>-(($B$21+$B$22)*$B$24+($B$21+$B$22)*$B$24+SUM($B$69:C69))/2*$B31</f>
        <v>-2978068.2406199998</v>
      </c>
      <c r="D67" s="265">
        <f>-(($B$21+$B$22)*$B$24+($B$21+$B$22)*$B$24+SUM($B$69:D69))/2*$B31</f>
        <v>-2947986.7432399997</v>
      </c>
      <c r="E67" s="265">
        <f>-(($B$21+$B$22)*$B$24+($B$21+$B$22)*$B$24+SUM($B$69:E69))/2*$B31</f>
        <v>-2917905.2458599997</v>
      </c>
      <c r="F67" s="265">
        <f>-(($B$21+$B$22)*$B$24+($B$21+$B$22)*$B$24+SUM($B$69:F69))/2*$B31</f>
        <v>-2887823.7484800001</v>
      </c>
      <c r="G67" s="265">
        <f>-(($B$21+$B$22)*$B$24+($B$21+$B$22)*$B$24+SUM($B$69:G69))/2*$B31</f>
        <v>-2857742.2511</v>
      </c>
      <c r="H67" s="265">
        <f>-(($B$21+$B$22)*$B$24+($B$21+$B$22)*$B$24+SUM($B$69:H69))/2*$B31</f>
        <v>-2827660.7537199999</v>
      </c>
      <c r="I67" s="265">
        <f>-(($B$21+$B$22)*$B$24+($B$21+$B$22)*$B$24+SUM($B$69:I69))/2*$B31</f>
        <v>-2797579.2563399998</v>
      </c>
      <c r="J67" s="265">
        <f>-(($B$21+$B$22)*$B$24+($B$21+$B$22)*$B$24+SUM($B$69:J69))/2*$B31</f>
        <v>-2767497.7589599998</v>
      </c>
      <c r="K67" s="265">
        <f>-(($B$21+$B$22)*$B$24+($B$21+$B$22)*$B$24+SUM($B$69:K69))/2*$B31</f>
        <v>-2737416.2615799997</v>
      </c>
      <c r="L67" s="265">
        <f>-(($B$21+$B$22)*$B$24+($B$21+$B$22)*$B$24+SUM($B$69:L69))/2*$B31</f>
        <v>-2707334.7641999996</v>
      </c>
      <c r="M67" s="265">
        <f>-(($B$21+$B$22)*$B$24+($B$21+$B$22)*$B$24+SUM($B$69:M69))/2*$B31</f>
        <v>-2677253.26682</v>
      </c>
      <c r="N67" s="265">
        <f>-(($B$21+$B$22)*$B$24+($B$21+$B$22)*$B$24+SUM($B$69:N69))/2*$B31</f>
        <v>-2647171.7694399999</v>
      </c>
      <c r="O67" s="265">
        <f>-(($B$21+$B$22)*$B$24+($B$21+$B$22)*$B$24+SUM($B$69:O69))/2*$B31</f>
        <v>-2617090.2720599999</v>
      </c>
      <c r="P67" s="265">
        <f>-(($B$21+$B$22)*$B$24+($B$21+$B$22)*$B$24+SUM($B$69:P69))/2*$B31</f>
        <v>-2587008.7746799998</v>
      </c>
      <c r="Q67" s="265">
        <f>-(($B$21+$B$22)*$B$24+($B$21+$B$22)*$B$24+SUM($B$69:Q69))/2*$B31</f>
        <v>-2556927.2773000002</v>
      </c>
      <c r="R67" s="265">
        <f>-(($B$21+$B$22)*$B$24+($B$21+$B$22)*$B$24+SUM($B$69:R69))/2*$B31</f>
        <v>-2526845.7799200001</v>
      </c>
      <c r="S67" s="265">
        <f>-(($B$21+$B$22)*$B$24+($B$21+$B$22)*$B$24+SUM($B$69:S69))/2*$B31</f>
        <v>-2496764.28254</v>
      </c>
      <c r="T67" s="265">
        <f>-(($B$21+$B$22)*$B$24+($B$21+$B$22)*$B$24+SUM($B$69:T69))/2*$B31</f>
        <v>-2466682.78516</v>
      </c>
      <c r="U67" s="265">
        <f>-(($B$21+$B$22)*$B$24+($B$21+$B$22)*$B$24+SUM($B$69:U69))/2*$B31</f>
        <v>-2436601.2877799999</v>
      </c>
      <c r="V67" s="265">
        <f>-(($B$21+$B$22)*$B$24+($B$21+$B$22)*$B$24+SUM($B$69:V69))/2*$B31</f>
        <v>-2406519.7904000003</v>
      </c>
      <c r="W67" s="265">
        <f>-(($B$21+$B$22)*$B$24+($B$21+$B$22)*$B$24+SUM($B$69:W69))/2*$B31</f>
        <v>-2376438.2930200002</v>
      </c>
      <c r="X67" s="265">
        <f>-(($B$21+$B$22)*$B$24+($B$21+$B$22)*$B$24+SUM($B$69:X69))/2*$B31</f>
        <v>-2346356.7956400001</v>
      </c>
      <c r="Y67" s="265">
        <f>-(($B$21+$B$22)*$B$24+($B$21+$B$22)*$B$24+SUM($B$69:Y69))/2*$B31</f>
        <v>-2316275.2982600001</v>
      </c>
      <c r="Z67" s="265">
        <f>-(($B$21+$B$22)*$B$24+($B$21+$B$22)*$B$24+SUM($B$69:Z69))/2*$B31</f>
        <v>-2286193.8008800005</v>
      </c>
      <c r="AA67" s="265">
        <f>-(($B$21+$B$22)*$B$24+($B$21+$B$22)*$B$24+SUM($B$69:AA69))/2*$B31</f>
        <v>-2256112.3035000004</v>
      </c>
      <c r="AB67" s="265">
        <f>-(($B$21+$B$22)*$B$24+($B$21+$B$22)*$B$24+SUM($B$69:AB69))/2*$B31</f>
        <v>-2226030.8061199998</v>
      </c>
      <c r="AC67" s="265">
        <f>-(($B$21+$B$22)*$B$24+($B$21+$B$22)*$B$24+SUM($B$69:AC69))/2*$B31</f>
        <v>-2195949.3087400002</v>
      </c>
      <c r="AD67" s="265">
        <f>-(($B$21+$B$22)*$B$24+($B$21+$B$22)*$B$24+SUM($B$69:AD69))/2*$B31</f>
        <v>-2165867.8113600006</v>
      </c>
      <c r="AE67" s="265">
        <f>-(($B$21+$B$22)*$B$24+($B$21+$B$22)*$B$24+SUM($B$69:AE69))/2*$B31</f>
        <v>-2135786.3139800001</v>
      </c>
      <c r="AF67" s="265">
        <f>-(($B$21+$B$22)*$B$24+($B$21+$B$22)*$B$24+SUM($B$69:AF69))/2*$B31</f>
        <v>-2105704.8166</v>
      </c>
      <c r="AG67" s="265">
        <f>-(($B$21+$B$22)*$B$24+($B$21+$B$22)*$B$24+SUM($B$69:AG69))/2*$B31</f>
        <v>-2075623.3192200004</v>
      </c>
      <c r="AH67" s="265">
        <f>-(($B$21+$B$22)*$B$24+($B$21+$B$22)*$B$24+SUM($B$69:AH69))/2*$B31</f>
        <v>-2045541.8218400006</v>
      </c>
      <c r="AI67" s="265">
        <f>-(($B$21+$B$22)*$B$24+($B$21+$B$22)*$B$24+SUM($B$69:AI69))/2*$B31</f>
        <v>-2015460.3244600003</v>
      </c>
      <c r="AJ67" s="265">
        <f>-(($B$21+$B$22)*$B$24+($B$21+$B$22)*$B$24+SUM($B$69:AJ69))/2*$B31</f>
        <v>-1985378.8270800002</v>
      </c>
      <c r="AK67" s="265">
        <f>-(($B$21+$B$22)*$B$24+($B$21+$B$22)*$B$24+SUM($B$69:AK69))/2*$B31</f>
        <v>-1955297.3297000004</v>
      </c>
      <c r="AL67" s="265">
        <f>-(($B$21+$B$22)*$B$24+($B$21+$B$22)*$B$24+SUM($B$69:AL69))/2*$B31</f>
        <v>-1925215.8323200005</v>
      </c>
      <c r="AM67" s="265">
        <f>-(($B$21+$B$22)*$B$24+($B$21+$B$22)*$B$24+SUM($B$69:AM69))/2*$B31</f>
        <v>-1895134.3349400004</v>
      </c>
      <c r="AN67" s="265">
        <f>-(($B$21+$B$22)*$B$24+($B$21+$B$22)*$B$24+SUM($B$69:AN69))/2*$B31</f>
        <v>-1865052.8375600004</v>
      </c>
      <c r="AO67" s="265">
        <f>-(($B$21+$B$22)*$B$24+($B$21+$B$22)*$B$24+SUM($B$69:AO69))/2*$B31</f>
        <v>-1834971.3401800005</v>
      </c>
      <c r="AP67" s="265">
        <f>-(($B$21+$B$22)*$B$24+($B$21+$B$22)*$B$24+SUM($B$69:AP69))/2*$B31</f>
        <v>-1804889.8428000007</v>
      </c>
      <c r="AQ67" s="265">
        <f>-(($B$21+$B$22)*$B$24+($B$21+$B$22)*$B$24+SUM($B$69:AQ69))/2*$B31</f>
        <v>-1774808.3454200006</v>
      </c>
      <c r="AR67" s="265">
        <f>-(($B$21+$B$22)*$B$24+($B$21+$B$22)*$B$24+SUM($B$69:AR69))/2*$B31</f>
        <v>-1744726.8480400003</v>
      </c>
      <c r="AS67" s="265">
        <f>-(($B$21+$B$22)*$B$24+($B$21+$B$22)*$B$24+SUM($B$69:AS69))/2*$B31</f>
        <v>-1714645.3506600007</v>
      </c>
      <c r="AT67" s="265">
        <f>-(($B$21+$B$22)*$B$24+($B$21+$B$22)*$B$24+SUM($B$69:AT69))/2*$B31</f>
        <v>-1684563.8532800009</v>
      </c>
      <c r="AU67" s="265">
        <f>-(($B$21+$B$22)*$B$24+($B$21+$B$22)*$B$24+SUM($B$69:AU69))/2*$B31</f>
        <v>-1654482.3559000005</v>
      </c>
      <c r="AV67" s="265">
        <f>-(($B$21+$B$22)*$B$24+($B$21+$B$22)*$B$24+SUM($B$69:AV69))/2*$B31</f>
        <v>-1624400.8585200005</v>
      </c>
      <c r="AW67" s="265">
        <f>-(($B$21+$B$22)*$B$24+($B$21+$B$22)*$B$24+SUM($B$69:AW69))/2*$B31</f>
        <v>-1594319.3611400006</v>
      </c>
      <c r="AX67" s="265">
        <f>-(($B$21+$B$22)*$B$24+($B$21+$B$22)*$B$24+SUM($B$69:AX69))/2*$B31</f>
        <v>-1564237.8637600008</v>
      </c>
      <c r="AY67" s="265">
        <f>-(($B$21+$B$22)*$B$24+($B$21+$B$22)*$B$24+SUM($B$69:AY69))/2*$B31</f>
        <v>-1534156.3663800007</v>
      </c>
      <c r="AZ67" s="265">
        <f>-(($B$21+$B$22)*$B$24+($B$21+$B$22)*$B$24+SUM($B$69:AZ69))/2*$B31</f>
        <v>-1504074.8690000006</v>
      </c>
      <c r="BA67" s="265">
        <f>-(($B$21+$B$22)*$B$24+($B$21+$B$22)*$B$24+SUM($B$69:BA69))/2*$B31</f>
        <v>-1473993.3716200003</v>
      </c>
    </row>
    <row r="68" spans="1:53" s="206" customFormat="1" ht="13.8" x14ac:dyDescent="0.3">
      <c r="A68" s="268" t="s">
        <v>564</v>
      </c>
      <c r="B68" s="263">
        <f t="shared" ref="B68:BA68" si="11">B60+B61</f>
        <v>0</v>
      </c>
      <c r="C68" s="263">
        <f t="shared" si="11"/>
        <v>43269981.179131486</v>
      </c>
      <c r="D68" s="263">
        <f t="shared" si="11"/>
        <v>44228568.189859658</v>
      </c>
      <c r="E68" s="263">
        <f t="shared" si="11"/>
        <v>45215010.365988284</v>
      </c>
      <c r="F68" s="263">
        <f t="shared" si="11"/>
        <v>46230143.362479359</v>
      </c>
      <c r="G68" s="263">
        <f t="shared" si="11"/>
        <v>47274827.903943777</v>
      </c>
      <c r="H68" s="263">
        <f t="shared" si="11"/>
        <v>48349950.536730707</v>
      </c>
      <c r="I68" s="263">
        <f t="shared" si="11"/>
        <v>51068248.335897952</v>
      </c>
      <c r="J68" s="263">
        <f t="shared" si="11"/>
        <v>52207013.973831184</v>
      </c>
      <c r="K68" s="263">
        <f t="shared" si="11"/>
        <v>53379040.135981001</v>
      </c>
      <c r="L68" s="263">
        <f t="shared" si="11"/>
        <v>54585324.638073921</v>
      </c>
      <c r="M68" s="264">
        <f t="shared" si="11"/>
        <v>55826895.230308242</v>
      </c>
      <c r="N68" s="263">
        <f t="shared" si="11"/>
        <v>72360788.764733598</v>
      </c>
      <c r="O68" s="263">
        <f t="shared" si="11"/>
        <v>78482850.665075153</v>
      </c>
      <c r="P68" s="263">
        <f t="shared" si="11"/>
        <v>80308168.735130787</v>
      </c>
      <c r="Q68" s="263">
        <f t="shared" si="11"/>
        <v>82187343.902366698</v>
      </c>
      <c r="R68" s="263">
        <f t="shared" si="11"/>
        <v>84121991.879698277</v>
      </c>
      <c r="S68" s="263">
        <f t="shared" si="11"/>
        <v>86113776.851428419</v>
      </c>
      <c r="T68" s="263">
        <f t="shared" si="11"/>
        <v>88164412.927389055</v>
      </c>
      <c r="U68" s="263">
        <f t="shared" si="11"/>
        <v>90275665.640707105</v>
      </c>
      <c r="V68" s="263">
        <f t="shared" si="11"/>
        <v>94061177.422821373</v>
      </c>
      <c r="W68" s="263">
        <f t="shared" si="11"/>
        <v>96299173.463190049</v>
      </c>
      <c r="X68" s="263">
        <f t="shared" si="11"/>
        <v>109391109.03751868</v>
      </c>
      <c r="Y68" s="263">
        <f t="shared" si="11"/>
        <v>112087198.13648547</v>
      </c>
      <c r="Z68" s="263">
        <f t="shared" si="11"/>
        <v>114863267.46349987</v>
      </c>
      <c r="AA68" s="263">
        <f t="shared" si="11"/>
        <v>117721716.42540333</v>
      </c>
      <c r="AB68" s="263">
        <f t="shared" si="11"/>
        <v>120665016.41124246</v>
      </c>
      <c r="AC68" s="263">
        <f t="shared" si="11"/>
        <v>123695712.95173535</v>
      </c>
      <c r="AD68" s="263">
        <f t="shared" si="11"/>
        <v>126816427.94352165</v>
      </c>
      <c r="AE68" s="263">
        <f t="shared" si="11"/>
        <v>130029861.94014016</v>
      </c>
      <c r="AF68" s="263">
        <f t="shared" si="11"/>
        <v>133338796.5117358</v>
      </c>
      <c r="AG68" s="263">
        <f t="shared" si="11"/>
        <v>136746096.67555791</v>
      </c>
      <c r="AH68" s="263">
        <f t="shared" si="11"/>
        <v>140254713.39937326</v>
      </c>
      <c r="AI68" s="263">
        <f t="shared" si="11"/>
        <v>143867686.17998171</v>
      </c>
      <c r="AJ68" s="263">
        <f t="shared" si="11"/>
        <v>147588145.69908702</v>
      </c>
      <c r="AK68" s="263">
        <f t="shared" si="11"/>
        <v>151419316.55884406</v>
      </c>
      <c r="AL68" s="263">
        <f t="shared" si="11"/>
        <v>155364520.09947243</v>
      </c>
      <c r="AM68" s="263">
        <f t="shared" si="11"/>
        <v>159427177.30139825</v>
      </c>
      <c r="AN68" s="263">
        <f t="shared" si="11"/>
        <v>163610811.77446043</v>
      </c>
      <c r="AO68" s="263">
        <f t="shared" si="11"/>
        <v>167919052.83679307</v>
      </c>
      <c r="AP68" s="263">
        <f t="shared" si="11"/>
        <v>172355638.68607429</v>
      </c>
      <c r="AQ68" s="263">
        <f t="shared" si="11"/>
        <v>176924419.66591263</v>
      </c>
      <c r="AR68" s="263">
        <f t="shared" si="11"/>
        <v>181629361.63022465</v>
      </c>
      <c r="AS68" s="263">
        <f t="shared" si="11"/>
        <v>186474549.4085446</v>
      </c>
      <c r="AT68" s="263">
        <f t="shared" si="11"/>
        <v>191464190.37529278</v>
      </c>
      <c r="AU68" s="263">
        <f t="shared" si="11"/>
        <v>196602618.12612203</v>
      </c>
      <c r="AV68" s="263">
        <f t="shared" si="11"/>
        <v>201894296.26455474</v>
      </c>
      <c r="AW68" s="263">
        <f t="shared" si="11"/>
        <v>207343822.30221897</v>
      </c>
      <c r="AX68" s="263">
        <f t="shared" si="11"/>
        <v>212955931.67609185</v>
      </c>
      <c r="AY68" s="263">
        <f t="shared" si="11"/>
        <v>218735501.88625941</v>
      </c>
      <c r="AZ68" s="263">
        <f t="shared" si="11"/>
        <v>224687556.75781065</v>
      </c>
      <c r="BA68" s="263">
        <f t="shared" si="11"/>
        <v>-1473993.3716200003</v>
      </c>
    </row>
    <row r="69" spans="1:53" x14ac:dyDescent="0.3">
      <c r="A69" s="267" t="s">
        <v>259</v>
      </c>
      <c r="B69" s="265">
        <v>0</v>
      </c>
      <c r="C69" s="265">
        <f>IF($B$21-ABS(SUM($B$69:B69))&gt;0,-$B$21/$B$23,0)</f>
        <v>-2734681.58</v>
      </c>
      <c r="D69" s="265">
        <f>IF($B$21-ABS(SUM($B$69:C69))&gt;0,-$B$21/$B$23,0)</f>
        <v>-2734681.58</v>
      </c>
      <c r="E69" s="265">
        <f>IF($B$21-ABS(SUM($B$69:D69))&gt;0,-$B$21/$B$23,0)</f>
        <v>-2734681.58</v>
      </c>
      <c r="F69" s="265">
        <f>IF($B$21-ABS(SUM($B$69:E69))&gt;0,-$B$21/$B$23,0)</f>
        <v>-2734681.58</v>
      </c>
      <c r="G69" s="265">
        <f>IF($B$21-ABS(SUM($B$69:F69))&gt;0,-$B$21/$B$23,0)</f>
        <v>-2734681.58</v>
      </c>
      <c r="H69" s="265">
        <f>IF($B$21-ABS(SUM($B$69:G69))&gt;0,-$B$21/$B$23,0)</f>
        <v>-2734681.58</v>
      </c>
      <c r="I69" s="265">
        <f>IF($B$21-ABS(SUM($B$69:H69))&gt;0,-$B$21/$B$23,0)</f>
        <v>-2734681.58</v>
      </c>
      <c r="J69" s="265">
        <f>IF($B$21-ABS(SUM($B$69:I69))&gt;0,-$B$21/$B$23,0)</f>
        <v>-2734681.58</v>
      </c>
      <c r="K69" s="265">
        <f>IF($B$21-ABS(SUM($B$69:J69))&gt;0,-$B$21/$B$23,0)</f>
        <v>-2734681.58</v>
      </c>
      <c r="L69" s="265">
        <f>IF($B$21-ABS(SUM($B$69:K69))&gt;0,-$B$21/$B$23,0)</f>
        <v>-2734681.58</v>
      </c>
      <c r="M69" s="265">
        <f>IF($B$21-ABS(SUM($B$69:L69))&gt;0,-$B$21/$B$23,0)</f>
        <v>-2734681.58</v>
      </c>
      <c r="N69" s="265">
        <f>IF($B$21-ABS(SUM($B$69:M69))&gt;0,-$B$21/$B$23,0)</f>
        <v>-2734681.58</v>
      </c>
      <c r="O69" s="265">
        <f>IF($B$21-ABS(SUM($B$69:N69))&gt;0,-$B$21/$B$23,0)</f>
        <v>-2734681.58</v>
      </c>
      <c r="P69" s="265">
        <f>IF($B$21-ABS(SUM($B$69:O69))&gt;0,-$B$21/$B$23,0)</f>
        <v>-2734681.58</v>
      </c>
      <c r="Q69" s="265">
        <f>IF($B$21-ABS(SUM($B$69:P69))&gt;0,-$B$21/$B$23,0)</f>
        <v>-2734681.58</v>
      </c>
      <c r="R69" s="265">
        <f>IF($B$21-ABS(SUM($B$69:Q69))&gt;0,-$B$21/$B$23,0)</f>
        <v>-2734681.58</v>
      </c>
      <c r="S69" s="265">
        <f>IF($B$21-ABS(SUM($B$69:R69))&gt;0,-$B$21/$B$23,0)</f>
        <v>-2734681.58</v>
      </c>
      <c r="T69" s="265">
        <f>IF($B$21-ABS(SUM($B$69:S69))&gt;0,-$B$21/$B$23,0)</f>
        <v>-2734681.58</v>
      </c>
      <c r="U69" s="265">
        <f>IF($B$21-ABS(SUM($B$69:T69))&gt;0,-$B$21/$B$23,0)</f>
        <v>-2734681.58</v>
      </c>
      <c r="V69" s="265">
        <f>IF($B$21-ABS(SUM($B$69:U69))&gt;0,-$B$21/$B$23,0)</f>
        <v>-2734681.58</v>
      </c>
      <c r="W69" s="265">
        <f>IF($B$21-ABS(SUM($B$69:V69))&gt;0,-$B$21/$B$23,0)</f>
        <v>-2734681.58</v>
      </c>
      <c r="X69" s="265">
        <f>IF($B$21-ABS(SUM($B$69:W69))&gt;0,-$B$21/$B$23,0)</f>
        <v>-2734681.58</v>
      </c>
      <c r="Y69" s="265">
        <f>IF($B$21-ABS(SUM($B$69:X69))&gt;0,-$B$21/$B$23,0)</f>
        <v>-2734681.58</v>
      </c>
      <c r="Z69" s="265">
        <f>IF($B$21-ABS(SUM($B$69:Y69))&gt;0,-$B$21/$B$23,0)</f>
        <v>-2734681.58</v>
      </c>
      <c r="AA69" s="265">
        <f>IF($B$21-ABS(SUM($B$69:Z69))&gt;0,-$B$21/$B$23,0)</f>
        <v>-2734681.58</v>
      </c>
      <c r="AB69" s="265">
        <f>IF($B$21-ABS(SUM($B$69:AA69))&gt;0,-$B$21/$B$23,0)</f>
        <v>-2734681.58</v>
      </c>
      <c r="AC69" s="265">
        <f>IF($B$21-ABS(SUM($B$69:AB69))&gt;0,-$B$21/$B$23,0)</f>
        <v>-2734681.58</v>
      </c>
      <c r="AD69" s="265">
        <f>IF($B$21-ABS(SUM($B$69:AC69))&gt;0,-$B$21/$B$23,0)</f>
        <v>-2734681.58</v>
      </c>
      <c r="AE69" s="265">
        <f>IF($B$21-ABS(SUM($B$69:AD69))&gt;0,-$B$21/$B$23,0)</f>
        <v>-2734681.58</v>
      </c>
      <c r="AF69" s="265">
        <f>IF($B$21-ABS(SUM($B$69:AE69))&gt;0,-$B$21/$B$23,0)</f>
        <v>-2734681.58</v>
      </c>
      <c r="AG69" s="265">
        <f>IF($B$21-ABS(SUM($B$69:AF69))&gt;0,-$B$21/$B$23,0)</f>
        <v>-2734681.58</v>
      </c>
      <c r="AH69" s="265">
        <f>IF($B$21-ABS(SUM($B$69:AG69))&gt;0,-$B$21/$B$23,0)</f>
        <v>-2734681.58</v>
      </c>
      <c r="AI69" s="265">
        <f>IF($B$21-ABS(SUM($B$69:AH69))&gt;0,-$B$21/$B$23,0)</f>
        <v>-2734681.58</v>
      </c>
      <c r="AJ69" s="265">
        <f>IF($B$21-ABS(SUM($B$69:AI69))&gt;0,-$B$21/$B$23,0)</f>
        <v>-2734681.58</v>
      </c>
      <c r="AK69" s="265">
        <f>IF($B$21-ABS(SUM($B$69:AJ69))&gt;0,-$B$21/$B$23,0)</f>
        <v>-2734681.58</v>
      </c>
      <c r="AL69" s="265">
        <f>IF($B$21-ABS(SUM($B$69:AK69))&gt;0,-$B$21/$B$23,0)</f>
        <v>-2734681.58</v>
      </c>
      <c r="AM69" s="265">
        <f>IF($B$21-ABS(SUM($B$69:AL69))&gt;0,-$B$21/$B$23,0)</f>
        <v>-2734681.58</v>
      </c>
      <c r="AN69" s="265">
        <f>IF($B$21-ABS(SUM($B$69:AM69))&gt;0,-$B$21/$B$23,0)</f>
        <v>-2734681.58</v>
      </c>
      <c r="AO69" s="265">
        <f>IF($B$21-ABS(SUM($B$69:AN69))&gt;0,-$B$21/$B$23,0)</f>
        <v>-2734681.58</v>
      </c>
      <c r="AP69" s="265">
        <f>IF($B$21-ABS(SUM($B$69:AO69))&gt;0,-$B$21/$B$23,0)</f>
        <v>-2734681.58</v>
      </c>
      <c r="AQ69" s="265">
        <f>IF($B$21-ABS(SUM($B$69:AP69))&gt;0,-$B$21/$B$23,0)</f>
        <v>-2734681.58</v>
      </c>
      <c r="AR69" s="265">
        <f>IF($B$21-ABS(SUM($B$69:AQ69))&gt;0,-$B$21/$B$23,0)</f>
        <v>-2734681.58</v>
      </c>
      <c r="AS69" s="265">
        <f>IF($B$21-ABS(SUM($B$69:AR69))&gt;0,-$B$21/$B$23,0)</f>
        <v>-2734681.58</v>
      </c>
      <c r="AT69" s="265">
        <f>IF($B$21-ABS(SUM($B$69:AS69))&gt;0,-$B$21/$B$23,0)</f>
        <v>-2734681.58</v>
      </c>
      <c r="AU69" s="265">
        <f>IF($B$21-ABS(SUM($B$69:AT69))&gt;0,-$B$21/$B$23,0)</f>
        <v>-2734681.58</v>
      </c>
      <c r="AV69" s="265">
        <f>IF($B$21-ABS(SUM($B$69:AU69))&gt;0,-$B$21/$B$23,0)</f>
        <v>-2734681.58</v>
      </c>
      <c r="AW69" s="265">
        <f>IF($B$21-ABS(SUM($B$69:AV69))&gt;0,-$B$21/$B$23,0)</f>
        <v>-2734681.58</v>
      </c>
      <c r="AX69" s="265">
        <f>IF($B$21-ABS(SUM($B$69:AW69))&gt;0,-$B$21/$B$23,0)</f>
        <v>-2734681.58</v>
      </c>
      <c r="AY69" s="265">
        <f>IF($B$21-ABS(SUM($B$69:AX69))&gt;0,-$B$21/$B$23,0)</f>
        <v>-2734681.58</v>
      </c>
      <c r="AZ69" s="265">
        <f>IF($B$21-ABS(SUM($B$69:AY69))&gt;0,-$B$21/$B$23,0)</f>
        <v>-2734681.58</v>
      </c>
      <c r="BA69" s="265">
        <f>IF($B$21-ABS(SUM($B$69:AZ69))&gt;0,-$B$21/$B$23,0)</f>
        <v>-2734681.58</v>
      </c>
    </row>
    <row r="70" spans="1:53" s="206" customFormat="1" ht="13.8" x14ac:dyDescent="0.3">
      <c r="A70" s="268" t="s">
        <v>565</v>
      </c>
      <c r="B70" s="263">
        <f t="shared" ref="B70:BA70" si="12">B68+B69</f>
        <v>0</v>
      </c>
      <c r="C70" s="263">
        <f t="shared" si="12"/>
        <v>40535299.599131487</v>
      </c>
      <c r="D70" s="263">
        <f t="shared" si="12"/>
        <v>41493886.60985966</v>
      </c>
      <c r="E70" s="263">
        <f t="shared" si="12"/>
        <v>42480328.785988286</v>
      </c>
      <c r="F70" s="263">
        <f t="shared" si="12"/>
        <v>43495461.782479361</v>
      </c>
      <c r="G70" s="263">
        <f t="shared" si="12"/>
        <v>44540146.323943779</v>
      </c>
      <c r="H70" s="263">
        <f t="shared" si="12"/>
        <v>45615268.956730708</v>
      </c>
      <c r="I70" s="263">
        <f t="shared" si="12"/>
        <v>48333566.755897954</v>
      </c>
      <c r="J70" s="263">
        <f t="shared" si="12"/>
        <v>49472332.393831186</v>
      </c>
      <c r="K70" s="263">
        <f t="shared" si="12"/>
        <v>50644358.555981003</v>
      </c>
      <c r="L70" s="263">
        <f t="shared" si="12"/>
        <v>51850643.058073923</v>
      </c>
      <c r="M70" s="264">
        <f t="shared" si="12"/>
        <v>53092213.650308244</v>
      </c>
      <c r="N70" s="263">
        <f t="shared" si="12"/>
        <v>69626107.184733599</v>
      </c>
      <c r="O70" s="263">
        <f t="shared" si="12"/>
        <v>75748169.085075155</v>
      </c>
      <c r="P70" s="263">
        <f t="shared" si="12"/>
        <v>77573487.155130789</v>
      </c>
      <c r="Q70" s="263">
        <f t="shared" si="12"/>
        <v>79452662.3223667</v>
      </c>
      <c r="R70" s="263">
        <f t="shared" si="12"/>
        <v>81387310.299698278</v>
      </c>
      <c r="S70" s="263">
        <f t="shared" si="12"/>
        <v>83379095.271428421</v>
      </c>
      <c r="T70" s="263">
        <f t="shared" si="12"/>
        <v>85429731.347389057</v>
      </c>
      <c r="U70" s="263">
        <f t="shared" si="12"/>
        <v>87540984.060707107</v>
      </c>
      <c r="V70" s="263">
        <f t="shared" si="12"/>
        <v>91326495.842821375</v>
      </c>
      <c r="W70" s="263">
        <f t="shared" si="12"/>
        <v>93564491.883190051</v>
      </c>
      <c r="X70" s="263">
        <f t="shared" si="12"/>
        <v>106656427.45751868</v>
      </c>
      <c r="Y70" s="263">
        <f t="shared" si="12"/>
        <v>109352516.55648547</v>
      </c>
      <c r="Z70" s="263">
        <f t="shared" si="12"/>
        <v>112128585.88349988</v>
      </c>
      <c r="AA70" s="263">
        <f t="shared" si="12"/>
        <v>114987034.84540333</v>
      </c>
      <c r="AB70" s="263">
        <f t="shared" si="12"/>
        <v>117930334.83124246</v>
      </c>
      <c r="AC70" s="263">
        <f t="shared" si="12"/>
        <v>120961031.37173535</v>
      </c>
      <c r="AD70" s="263">
        <f t="shared" si="12"/>
        <v>124081746.36352165</v>
      </c>
      <c r="AE70" s="263">
        <f t="shared" si="12"/>
        <v>127295180.36014016</v>
      </c>
      <c r="AF70" s="263">
        <f t="shared" si="12"/>
        <v>130604114.9317358</v>
      </c>
      <c r="AG70" s="263">
        <f t="shared" si="12"/>
        <v>134011415.09555791</v>
      </c>
      <c r="AH70" s="263">
        <f t="shared" si="12"/>
        <v>137520031.81937325</v>
      </c>
      <c r="AI70" s="263">
        <f t="shared" si="12"/>
        <v>141133004.5999817</v>
      </c>
      <c r="AJ70" s="263">
        <f t="shared" si="12"/>
        <v>144853464.11908701</v>
      </c>
      <c r="AK70" s="263">
        <f t="shared" si="12"/>
        <v>148684634.97884405</v>
      </c>
      <c r="AL70" s="263">
        <f t="shared" si="12"/>
        <v>152629838.51947242</v>
      </c>
      <c r="AM70" s="263">
        <f t="shared" si="12"/>
        <v>156692495.72139823</v>
      </c>
      <c r="AN70" s="263">
        <f t="shared" si="12"/>
        <v>160876130.19446042</v>
      </c>
      <c r="AO70" s="263">
        <f t="shared" si="12"/>
        <v>165184371.25679305</v>
      </c>
      <c r="AP70" s="263">
        <f t="shared" si="12"/>
        <v>169620957.10607427</v>
      </c>
      <c r="AQ70" s="263">
        <f t="shared" si="12"/>
        <v>174189738.08591262</v>
      </c>
      <c r="AR70" s="263">
        <f t="shared" si="12"/>
        <v>178894680.05022463</v>
      </c>
      <c r="AS70" s="263">
        <f t="shared" si="12"/>
        <v>183739867.82854459</v>
      </c>
      <c r="AT70" s="263">
        <f t="shared" si="12"/>
        <v>188729508.79529276</v>
      </c>
      <c r="AU70" s="263">
        <f t="shared" si="12"/>
        <v>193867936.54612201</v>
      </c>
      <c r="AV70" s="263">
        <f t="shared" si="12"/>
        <v>199159614.68455473</v>
      </c>
      <c r="AW70" s="263">
        <f t="shared" si="12"/>
        <v>204609140.72221896</v>
      </c>
      <c r="AX70" s="263">
        <f t="shared" si="12"/>
        <v>210221250.09609184</v>
      </c>
      <c r="AY70" s="263">
        <f t="shared" si="12"/>
        <v>216000820.30625939</v>
      </c>
      <c r="AZ70" s="263">
        <f t="shared" si="12"/>
        <v>221952875.17781064</v>
      </c>
      <c r="BA70" s="263">
        <f t="shared" si="12"/>
        <v>-4208674.9516200004</v>
      </c>
    </row>
    <row r="71" spans="1:53" x14ac:dyDescent="0.3">
      <c r="A71" s="267" t="s">
        <v>258</v>
      </c>
      <c r="B71" s="265">
        <f t="shared" ref="B71:BA71" si="13">-B57</f>
        <v>0</v>
      </c>
      <c r="C71" s="265">
        <f t="shared" si="13"/>
        <v>0</v>
      </c>
      <c r="D71" s="265">
        <f t="shared" si="13"/>
        <v>0</v>
      </c>
      <c r="E71" s="265">
        <f t="shared" si="13"/>
        <v>0</v>
      </c>
      <c r="F71" s="265">
        <f t="shared" si="13"/>
        <v>0</v>
      </c>
      <c r="G71" s="265">
        <f t="shared" si="13"/>
        <v>0</v>
      </c>
      <c r="H71" s="265">
        <f t="shared" si="13"/>
        <v>0</v>
      </c>
      <c r="I71" s="265">
        <f t="shared" si="13"/>
        <v>0</v>
      </c>
      <c r="J71" s="265">
        <f t="shared" si="13"/>
        <v>0</v>
      </c>
      <c r="K71" s="265">
        <f t="shared" si="13"/>
        <v>0</v>
      </c>
      <c r="L71" s="265">
        <f t="shared" si="13"/>
        <v>0</v>
      </c>
      <c r="M71" s="266">
        <f t="shared" si="13"/>
        <v>0</v>
      </c>
      <c r="N71" s="265">
        <f t="shared" si="13"/>
        <v>0</v>
      </c>
      <c r="O71" s="265">
        <f t="shared" si="13"/>
        <v>0</v>
      </c>
      <c r="P71" s="265">
        <f t="shared" si="13"/>
        <v>0</v>
      </c>
      <c r="Q71" s="265">
        <f t="shared" si="13"/>
        <v>0</v>
      </c>
      <c r="R71" s="265">
        <f t="shared" si="13"/>
        <v>0</v>
      </c>
      <c r="S71" s="265">
        <f t="shared" si="13"/>
        <v>0</v>
      </c>
      <c r="T71" s="265">
        <f t="shared" si="13"/>
        <v>0</v>
      </c>
      <c r="U71" s="265">
        <f t="shared" si="13"/>
        <v>0</v>
      </c>
      <c r="V71" s="265">
        <f t="shared" si="13"/>
        <v>0</v>
      </c>
      <c r="W71" s="265">
        <f t="shared" si="13"/>
        <v>0</v>
      </c>
      <c r="X71" s="265">
        <f t="shared" si="13"/>
        <v>0</v>
      </c>
      <c r="Y71" s="265">
        <f t="shared" si="13"/>
        <v>0</v>
      </c>
      <c r="Z71" s="265">
        <f t="shared" si="13"/>
        <v>0</v>
      </c>
      <c r="AA71" s="265">
        <f t="shared" si="13"/>
        <v>0</v>
      </c>
      <c r="AB71" s="265">
        <f t="shared" si="13"/>
        <v>0</v>
      </c>
      <c r="AC71" s="265">
        <f t="shared" si="13"/>
        <v>0</v>
      </c>
      <c r="AD71" s="265">
        <f t="shared" si="13"/>
        <v>0</v>
      </c>
      <c r="AE71" s="265">
        <f t="shared" si="13"/>
        <v>0</v>
      </c>
      <c r="AF71" s="265">
        <f t="shared" si="13"/>
        <v>0</v>
      </c>
      <c r="AG71" s="265">
        <f t="shared" si="13"/>
        <v>0</v>
      </c>
      <c r="AH71" s="265">
        <f t="shared" si="13"/>
        <v>0</v>
      </c>
      <c r="AI71" s="265">
        <f t="shared" si="13"/>
        <v>0</v>
      </c>
      <c r="AJ71" s="265">
        <f t="shared" si="13"/>
        <v>0</v>
      </c>
      <c r="AK71" s="265">
        <f t="shared" si="13"/>
        <v>0</v>
      </c>
      <c r="AL71" s="265">
        <f t="shared" si="13"/>
        <v>0</v>
      </c>
      <c r="AM71" s="265">
        <f t="shared" si="13"/>
        <v>0</v>
      </c>
      <c r="AN71" s="265">
        <f t="shared" si="13"/>
        <v>0</v>
      </c>
      <c r="AO71" s="265">
        <f t="shared" si="13"/>
        <v>0</v>
      </c>
      <c r="AP71" s="265">
        <f t="shared" si="13"/>
        <v>0</v>
      </c>
      <c r="AQ71" s="265">
        <f t="shared" si="13"/>
        <v>0</v>
      </c>
      <c r="AR71" s="265">
        <f t="shared" si="13"/>
        <v>0</v>
      </c>
      <c r="AS71" s="265">
        <f t="shared" si="13"/>
        <v>0</v>
      </c>
      <c r="AT71" s="265">
        <f t="shared" si="13"/>
        <v>0</v>
      </c>
      <c r="AU71" s="265">
        <f t="shared" si="13"/>
        <v>0</v>
      </c>
      <c r="AV71" s="265">
        <f t="shared" si="13"/>
        <v>0</v>
      </c>
      <c r="AW71" s="265">
        <f t="shared" si="13"/>
        <v>0</v>
      </c>
      <c r="AX71" s="265">
        <f t="shared" si="13"/>
        <v>0</v>
      </c>
      <c r="AY71" s="265">
        <f t="shared" si="13"/>
        <v>0</v>
      </c>
      <c r="AZ71" s="265">
        <f t="shared" si="13"/>
        <v>0</v>
      </c>
      <c r="BA71" s="265">
        <f t="shared" si="13"/>
        <v>0</v>
      </c>
    </row>
    <row r="72" spans="1:53" s="206" customFormat="1" ht="13.8" x14ac:dyDescent="0.3">
      <c r="A72" s="268" t="s">
        <v>262</v>
      </c>
      <c r="B72" s="263">
        <f t="shared" ref="B72:BA72" si="14">B70+B71</f>
        <v>0</v>
      </c>
      <c r="C72" s="263">
        <f t="shared" si="14"/>
        <v>40535299.599131487</v>
      </c>
      <c r="D72" s="263">
        <f t="shared" si="14"/>
        <v>41493886.60985966</v>
      </c>
      <c r="E72" s="263">
        <f t="shared" si="14"/>
        <v>42480328.785988286</v>
      </c>
      <c r="F72" s="263">
        <f t="shared" si="14"/>
        <v>43495461.782479361</v>
      </c>
      <c r="G72" s="263">
        <f t="shared" si="14"/>
        <v>44540146.323943779</v>
      </c>
      <c r="H72" s="263">
        <f t="shared" si="14"/>
        <v>45615268.956730708</v>
      </c>
      <c r="I72" s="263">
        <f t="shared" si="14"/>
        <v>48333566.755897954</v>
      </c>
      <c r="J72" s="263">
        <f t="shared" si="14"/>
        <v>49472332.393831186</v>
      </c>
      <c r="K72" s="263">
        <f t="shared" si="14"/>
        <v>50644358.555981003</v>
      </c>
      <c r="L72" s="263">
        <f t="shared" si="14"/>
        <v>51850643.058073923</v>
      </c>
      <c r="M72" s="264">
        <f t="shared" si="14"/>
        <v>53092213.650308244</v>
      </c>
      <c r="N72" s="263">
        <f t="shared" si="14"/>
        <v>69626107.184733599</v>
      </c>
      <c r="O72" s="263">
        <f t="shared" si="14"/>
        <v>75748169.085075155</v>
      </c>
      <c r="P72" s="263">
        <f t="shared" si="14"/>
        <v>77573487.155130789</v>
      </c>
      <c r="Q72" s="263">
        <f t="shared" si="14"/>
        <v>79452662.3223667</v>
      </c>
      <c r="R72" s="263">
        <f t="shared" si="14"/>
        <v>81387310.299698278</v>
      </c>
      <c r="S72" s="263">
        <f t="shared" si="14"/>
        <v>83379095.271428421</v>
      </c>
      <c r="T72" s="263">
        <f t="shared" si="14"/>
        <v>85429731.347389057</v>
      </c>
      <c r="U72" s="263">
        <f t="shared" si="14"/>
        <v>87540984.060707107</v>
      </c>
      <c r="V72" s="263">
        <f t="shared" si="14"/>
        <v>91326495.842821375</v>
      </c>
      <c r="W72" s="263">
        <f t="shared" si="14"/>
        <v>93564491.883190051</v>
      </c>
      <c r="X72" s="263">
        <f t="shared" si="14"/>
        <v>106656427.45751868</v>
      </c>
      <c r="Y72" s="263">
        <f t="shared" si="14"/>
        <v>109352516.55648547</v>
      </c>
      <c r="Z72" s="263">
        <f t="shared" si="14"/>
        <v>112128585.88349988</v>
      </c>
      <c r="AA72" s="263">
        <f t="shared" si="14"/>
        <v>114987034.84540333</v>
      </c>
      <c r="AB72" s="263">
        <f t="shared" si="14"/>
        <v>117930334.83124246</v>
      </c>
      <c r="AC72" s="263">
        <f t="shared" si="14"/>
        <v>120961031.37173535</v>
      </c>
      <c r="AD72" s="263">
        <f t="shared" si="14"/>
        <v>124081746.36352165</v>
      </c>
      <c r="AE72" s="263">
        <f t="shared" si="14"/>
        <v>127295180.36014016</v>
      </c>
      <c r="AF72" s="263">
        <f t="shared" si="14"/>
        <v>130604114.9317358</v>
      </c>
      <c r="AG72" s="263">
        <f t="shared" si="14"/>
        <v>134011415.09555791</v>
      </c>
      <c r="AH72" s="263">
        <f t="shared" si="14"/>
        <v>137520031.81937325</v>
      </c>
      <c r="AI72" s="263">
        <f t="shared" si="14"/>
        <v>141133004.5999817</v>
      </c>
      <c r="AJ72" s="263">
        <f t="shared" si="14"/>
        <v>144853464.11908701</v>
      </c>
      <c r="AK72" s="263">
        <f t="shared" si="14"/>
        <v>148684634.97884405</v>
      </c>
      <c r="AL72" s="263">
        <f t="shared" si="14"/>
        <v>152629838.51947242</v>
      </c>
      <c r="AM72" s="263">
        <f t="shared" si="14"/>
        <v>156692495.72139823</v>
      </c>
      <c r="AN72" s="263">
        <f t="shared" si="14"/>
        <v>160876130.19446042</v>
      </c>
      <c r="AO72" s="263">
        <f t="shared" si="14"/>
        <v>165184371.25679305</v>
      </c>
      <c r="AP72" s="263">
        <f t="shared" si="14"/>
        <v>169620957.10607427</v>
      </c>
      <c r="AQ72" s="263">
        <f t="shared" si="14"/>
        <v>174189738.08591262</v>
      </c>
      <c r="AR72" s="263">
        <f t="shared" si="14"/>
        <v>178894680.05022463</v>
      </c>
      <c r="AS72" s="263">
        <f t="shared" si="14"/>
        <v>183739867.82854459</v>
      </c>
      <c r="AT72" s="263">
        <f t="shared" si="14"/>
        <v>188729508.79529276</v>
      </c>
      <c r="AU72" s="263">
        <f t="shared" si="14"/>
        <v>193867936.54612201</v>
      </c>
      <c r="AV72" s="263">
        <f t="shared" si="14"/>
        <v>199159614.68455473</v>
      </c>
      <c r="AW72" s="263">
        <f t="shared" si="14"/>
        <v>204609140.72221896</v>
      </c>
      <c r="AX72" s="263">
        <f t="shared" si="14"/>
        <v>210221250.09609184</v>
      </c>
      <c r="AY72" s="263">
        <f t="shared" si="14"/>
        <v>216000820.30625939</v>
      </c>
      <c r="AZ72" s="263">
        <f t="shared" si="14"/>
        <v>221952875.17781064</v>
      </c>
      <c r="BA72" s="263">
        <f t="shared" si="14"/>
        <v>-4208674.9516200004</v>
      </c>
    </row>
    <row r="73" spans="1:53" x14ac:dyDescent="0.3">
      <c r="A73" s="267" t="s">
        <v>257</v>
      </c>
      <c r="B73" s="265">
        <f t="shared" ref="B73:BA73" si="15">-B72*$B$32</f>
        <v>0</v>
      </c>
      <c r="C73" s="265">
        <f t="shared" si="15"/>
        <v>-8107059.919826298</v>
      </c>
      <c r="D73" s="265">
        <f t="shared" si="15"/>
        <v>-8298777.3219719324</v>
      </c>
      <c r="E73" s="265">
        <f t="shared" si="15"/>
        <v>-8496065.7571976576</v>
      </c>
      <c r="F73" s="265">
        <f t="shared" si="15"/>
        <v>-8699092.3564958721</v>
      </c>
      <c r="G73" s="265">
        <f t="shared" si="15"/>
        <v>-8908029.2647887561</v>
      </c>
      <c r="H73" s="265">
        <f t="shared" si="15"/>
        <v>-9123053.7913461421</v>
      </c>
      <c r="I73" s="265">
        <f t="shared" si="15"/>
        <v>-9666713.3511795904</v>
      </c>
      <c r="J73" s="265">
        <f t="shared" si="15"/>
        <v>-9894466.4787662383</v>
      </c>
      <c r="K73" s="265">
        <f t="shared" si="15"/>
        <v>-10128871.711196201</v>
      </c>
      <c r="L73" s="265">
        <f t="shared" si="15"/>
        <v>-10370128.611614786</v>
      </c>
      <c r="M73" s="266">
        <f t="shared" si="15"/>
        <v>-10618442.73006165</v>
      </c>
      <c r="N73" s="265">
        <f t="shared" si="15"/>
        <v>-13925221.43694672</v>
      </c>
      <c r="O73" s="265">
        <f t="shared" si="15"/>
        <v>-15149633.817015031</v>
      </c>
      <c r="P73" s="265">
        <f t="shared" si="15"/>
        <v>-15514697.431026159</v>
      </c>
      <c r="Q73" s="265">
        <f t="shared" si="15"/>
        <v>-15890532.464473341</v>
      </c>
      <c r="R73" s="265">
        <f t="shared" si="15"/>
        <v>-16277462.059939656</v>
      </c>
      <c r="S73" s="265">
        <f t="shared" si="15"/>
        <v>-16675819.054285685</v>
      </c>
      <c r="T73" s="265">
        <f t="shared" si="15"/>
        <v>-17085946.269477811</v>
      </c>
      <c r="U73" s="265">
        <f t="shared" si="15"/>
        <v>-17508196.812141422</v>
      </c>
      <c r="V73" s="265">
        <f t="shared" si="15"/>
        <v>-18265299.168564275</v>
      </c>
      <c r="W73" s="265">
        <f t="shared" si="15"/>
        <v>-18712898.37663801</v>
      </c>
      <c r="X73" s="265">
        <f t="shared" si="15"/>
        <v>-21331285.491503738</v>
      </c>
      <c r="Y73" s="265">
        <f t="shared" si="15"/>
        <v>-21870503.311297096</v>
      </c>
      <c r="Z73" s="265">
        <f t="shared" si="15"/>
        <v>-22425717.176699977</v>
      </c>
      <c r="AA73" s="265">
        <f t="shared" si="15"/>
        <v>-22997406.969080668</v>
      </c>
      <c r="AB73" s="265">
        <f t="shared" si="15"/>
        <v>-23586066.966248494</v>
      </c>
      <c r="AC73" s="265">
        <f t="shared" si="15"/>
        <v>-24192206.274347071</v>
      </c>
      <c r="AD73" s="265">
        <f t="shared" si="15"/>
        <v>-24816349.272704333</v>
      </c>
      <c r="AE73" s="265">
        <f t="shared" si="15"/>
        <v>-25459036.072028033</v>
      </c>
      <c r="AF73" s="265">
        <f t="shared" si="15"/>
        <v>-26120822.986347161</v>
      </c>
      <c r="AG73" s="265">
        <f t="shared" si="15"/>
        <v>-26802283.019111585</v>
      </c>
      <c r="AH73" s="265">
        <f t="shared" si="15"/>
        <v>-27504006.363874651</v>
      </c>
      <c r="AI73" s="265">
        <f t="shared" si="15"/>
        <v>-28226600.91999634</v>
      </c>
      <c r="AJ73" s="265">
        <f t="shared" si="15"/>
        <v>-28970692.823817402</v>
      </c>
      <c r="AK73" s="265">
        <f t="shared" si="15"/>
        <v>-29736926.995768812</v>
      </c>
      <c r="AL73" s="265">
        <f t="shared" si="15"/>
        <v>-30525967.703894485</v>
      </c>
      <c r="AM73" s="265">
        <f t="shared" si="15"/>
        <v>-31338499.144279648</v>
      </c>
      <c r="AN73" s="265">
        <f t="shared" si="15"/>
        <v>-32175226.038892087</v>
      </c>
      <c r="AO73" s="265">
        <f t="shared" si="15"/>
        <v>-33036874.251358613</v>
      </c>
      <c r="AP73" s="265">
        <f t="shared" si="15"/>
        <v>-33924191.421214856</v>
      </c>
      <c r="AQ73" s="265">
        <f t="shared" si="15"/>
        <v>-34837947.617182523</v>
      </c>
      <c r="AR73" s="265">
        <f t="shared" si="15"/>
        <v>-35778936.010044925</v>
      </c>
      <c r="AS73" s="265">
        <f t="shared" si="15"/>
        <v>-36747973.56570892</v>
      </c>
      <c r="AT73" s="265">
        <f t="shared" si="15"/>
        <v>-37745901.759058557</v>
      </c>
      <c r="AU73" s="265">
        <f t="shared" si="15"/>
        <v>-38773587.309224404</v>
      </c>
      <c r="AV73" s="265">
        <f t="shared" si="15"/>
        <v>-39831922.93691095</v>
      </c>
      <c r="AW73" s="265">
        <f t="shared" si="15"/>
        <v>-40921828.144443795</v>
      </c>
      <c r="AX73" s="265">
        <f t="shared" si="15"/>
        <v>-42044250.01921837</v>
      </c>
      <c r="AY73" s="265">
        <f t="shared" si="15"/>
        <v>-43200164.061251879</v>
      </c>
      <c r="AZ73" s="265">
        <f t="shared" si="15"/>
        <v>-44390575.035562128</v>
      </c>
      <c r="BA73" s="265">
        <f t="shared" si="15"/>
        <v>841734.99032400013</v>
      </c>
    </row>
    <row r="74" spans="1:53" ht="16.2" thickBot="1" x14ac:dyDescent="0.35">
      <c r="A74" s="269" t="s">
        <v>261</v>
      </c>
      <c r="B74" s="270">
        <f t="shared" ref="B74:BA74" si="16">B72+B73</f>
        <v>0</v>
      </c>
      <c r="C74" s="270">
        <f t="shared" si="16"/>
        <v>32428239.679305188</v>
      </c>
      <c r="D74" s="270">
        <f t="shared" si="16"/>
        <v>33195109.28788773</v>
      </c>
      <c r="E74" s="270">
        <f t="shared" si="16"/>
        <v>33984263.02879063</v>
      </c>
      <c r="F74" s="270">
        <f t="shared" si="16"/>
        <v>34796369.425983489</v>
      </c>
      <c r="G74" s="270">
        <f t="shared" si="16"/>
        <v>35632117.059155025</v>
      </c>
      <c r="H74" s="270">
        <f t="shared" si="16"/>
        <v>36492215.165384568</v>
      </c>
      <c r="I74" s="270">
        <f t="shared" si="16"/>
        <v>38666853.404718362</v>
      </c>
      <c r="J74" s="270">
        <f t="shared" si="16"/>
        <v>39577865.915064946</v>
      </c>
      <c r="K74" s="270">
        <f t="shared" si="16"/>
        <v>40515486.844784804</v>
      </c>
      <c r="L74" s="270">
        <f t="shared" si="16"/>
        <v>41480514.446459137</v>
      </c>
      <c r="M74" s="271">
        <f t="shared" si="16"/>
        <v>42473770.920246594</v>
      </c>
      <c r="N74" s="270">
        <f t="shared" si="16"/>
        <v>55700885.74778688</v>
      </c>
      <c r="O74" s="270">
        <f t="shared" si="16"/>
        <v>60598535.268060125</v>
      </c>
      <c r="P74" s="270">
        <f t="shared" si="16"/>
        <v>62058789.724104628</v>
      </c>
      <c r="Q74" s="270">
        <f t="shared" si="16"/>
        <v>63562129.857893363</v>
      </c>
      <c r="R74" s="270">
        <f t="shared" si="16"/>
        <v>65109848.239758626</v>
      </c>
      <c r="S74" s="270">
        <f t="shared" si="16"/>
        <v>66703276.217142738</v>
      </c>
      <c r="T74" s="270">
        <f t="shared" si="16"/>
        <v>68343785.077911243</v>
      </c>
      <c r="U74" s="270">
        <f t="shared" si="16"/>
        <v>70032787.248565689</v>
      </c>
      <c r="V74" s="270">
        <f t="shared" si="16"/>
        <v>73061196.6742571</v>
      </c>
      <c r="W74" s="270">
        <f t="shared" si="16"/>
        <v>74851593.506552041</v>
      </c>
      <c r="X74" s="270">
        <f t="shared" si="16"/>
        <v>85325141.966014951</v>
      </c>
      <c r="Y74" s="270">
        <f t="shared" si="16"/>
        <v>87482013.245188385</v>
      </c>
      <c r="Z74" s="270">
        <f t="shared" si="16"/>
        <v>89702868.706799895</v>
      </c>
      <c r="AA74" s="270">
        <f t="shared" si="16"/>
        <v>91989627.876322657</v>
      </c>
      <c r="AB74" s="270">
        <f t="shared" si="16"/>
        <v>94344267.86499396</v>
      </c>
      <c r="AC74" s="270">
        <f t="shared" si="16"/>
        <v>96768825.097388282</v>
      </c>
      <c r="AD74" s="270">
        <f t="shared" si="16"/>
        <v>99265397.090817317</v>
      </c>
      <c r="AE74" s="270">
        <f t="shared" si="16"/>
        <v>101836144.28811213</v>
      </c>
      <c r="AF74" s="270">
        <f t="shared" si="16"/>
        <v>104483291.94538864</v>
      </c>
      <c r="AG74" s="270">
        <f t="shared" si="16"/>
        <v>107209132.07644632</v>
      </c>
      <c r="AH74" s="270">
        <f t="shared" si="16"/>
        <v>110016025.45549861</v>
      </c>
      <c r="AI74" s="270">
        <f t="shared" si="16"/>
        <v>112906403.67998536</v>
      </c>
      <c r="AJ74" s="270">
        <f t="shared" si="16"/>
        <v>115882771.29526961</v>
      </c>
      <c r="AK74" s="270">
        <f t="shared" si="16"/>
        <v>118947707.98307523</v>
      </c>
      <c r="AL74" s="270">
        <f t="shared" si="16"/>
        <v>122103870.81557794</v>
      </c>
      <c r="AM74" s="270">
        <f t="shared" si="16"/>
        <v>125353996.57711859</v>
      </c>
      <c r="AN74" s="270">
        <f t="shared" si="16"/>
        <v>128700904.15556833</v>
      </c>
      <c r="AO74" s="270">
        <f t="shared" si="16"/>
        <v>132147497.00543444</v>
      </c>
      <c r="AP74" s="270">
        <f t="shared" si="16"/>
        <v>135696765.68485942</v>
      </c>
      <c r="AQ74" s="270">
        <f t="shared" si="16"/>
        <v>139351790.46873009</v>
      </c>
      <c r="AR74" s="270">
        <f t="shared" si="16"/>
        <v>143115744.0401797</v>
      </c>
      <c r="AS74" s="270">
        <f t="shared" si="16"/>
        <v>146991894.26283568</v>
      </c>
      <c r="AT74" s="270">
        <f t="shared" si="16"/>
        <v>150983607.0362342</v>
      </c>
      <c r="AU74" s="270">
        <f t="shared" si="16"/>
        <v>155094349.23689762</v>
      </c>
      <c r="AV74" s="270">
        <f t="shared" si="16"/>
        <v>159327691.74764377</v>
      </c>
      <c r="AW74" s="270">
        <f t="shared" si="16"/>
        <v>163687312.57777518</v>
      </c>
      <c r="AX74" s="270">
        <f t="shared" si="16"/>
        <v>168177000.07687348</v>
      </c>
      <c r="AY74" s="270">
        <f t="shared" si="16"/>
        <v>172800656.24500751</v>
      </c>
      <c r="AZ74" s="270">
        <f t="shared" si="16"/>
        <v>177562300.14224851</v>
      </c>
      <c r="BA74" s="270">
        <f t="shared" si="16"/>
        <v>-3366939.9612960005</v>
      </c>
    </row>
    <row r="75" spans="1:53" s="275" customFormat="1" ht="16.2" thickBot="1" x14ac:dyDescent="0.35">
      <c r="A75" s="272"/>
      <c r="B75" s="273">
        <v>0</v>
      </c>
      <c r="C75" s="273">
        <v>1</v>
      </c>
      <c r="D75" s="273">
        <f>C75+1</f>
        <v>2</v>
      </c>
      <c r="E75" s="273">
        <f t="shared" ref="E75:BA75" si="17">D75+1</f>
        <v>3</v>
      </c>
      <c r="F75" s="273">
        <f t="shared" si="17"/>
        <v>4</v>
      </c>
      <c r="G75" s="273">
        <f t="shared" si="17"/>
        <v>5</v>
      </c>
      <c r="H75" s="273">
        <f t="shared" si="17"/>
        <v>6</v>
      </c>
      <c r="I75" s="273">
        <f t="shared" si="17"/>
        <v>7</v>
      </c>
      <c r="J75" s="273">
        <f t="shared" si="17"/>
        <v>8</v>
      </c>
      <c r="K75" s="273">
        <f t="shared" si="17"/>
        <v>9</v>
      </c>
      <c r="L75" s="273">
        <f t="shared" si="17"/>
        <v>10</v>
      </c>
      <c r="M75" s="274">
        <f t="shared" si="17"/>
        <v>11</v>
      </c>
      <c r="N75" s="273">
        <f t="shared" si="17"/>
        <v>12</v>
      </c>
      <c r="O75" s="273">
        <f t="shared" si="17"/>
        <v>13</v>
      </c>
      <c r="P75" s="273">
        <f t="shared" si="17"/>
        <v>14</v>
      </c>
      <c r="Q75" s="273">
        <f t="shared" si="17"/>
        <v>15</v>
      </c>
      <c r="R75" s="273">
        <f t="shared" si="17"/>
        <v>16</v>
      </c>
      <c r="S75" s="273">
        <f t="shared" si="17"/>
        <v>17</v>
      </c>
      <c r="T75" s="273">
        <f t="shared" si="17"/>
        <v>18</v>
      </c>
      <c r="U75" s="273">
        <f t="shared" si="17"/>
        <v>19</v>
      </c>
      <c r="V75" s="273">
        <f t="shared" si="17"/>
        <v>20</v>
      </c>
      <c r="W75" s="273">
        <f t="shared" si="17"/>
        <v>21</v>
      </c>
      <c r="X75" s="273">
        <f t="shared" si="17"/>
        <v>22</v>
      </c>
      <c r="Y75" s="273">
        <f t="shared" si="17"/>
        <v>23</v>
      </c>
      <c r="Z75" s="273">
        <f t="shared" si="17"/>
        <v>24</v>
      </c>
      <c r="AA75" s="273">
        <f t="shared" si="17"/>
        <v>25</v>
      </c>
      <c r="AB75" s="273">
        <f t="shared" si="17"/>
        <v>26</v>
      </c>
      <c r="AC75" s="273">
        <f t="shared" si="17"/>
        <v>27</v>
      </c>
      <c r="AD75" s="273">
        <f t="shared" si="17"/>
        <v>28</v>
      </c>
      <c r="AE75" s="273">
        <f t="shared" si="17"/>
        <v>29</v>
      </c>
      <c r="AF75" s="273">
        <f t="shared" si="17"/>
        <v>30</v>
      </c>
      <c r="AG75" s="273">
        <f t="shared" si="17"/>
        <v>31</v>
      </c>
      <c r="AH75" s="273">
        <f t="shared" si="17"/>
        <v>32</v>
      </c>
      <c r="AI75" s="273">
        <f t="shared" si="17"/>
        <v>33</v>
      </c>
      <c r="AJ75" s="273">
        <f t="shared" si="17"/>
        <v>34</v>
      </c>
      <c r="AK75" s="273">
        <f t="shared" si="17"/>
        <v>35</v>
      </c>
      <c r="AL75" s="273">
        <f t="shared" si="17"/>
        <v>36</v>
      </c>
      <c r="AM75" s="273">
        <f t="shared" si="17"/>
        <v>37</v>
      </c>
      <c r="AN75" s="273">
        <f t="shared" si="17"/>
        <v>38</v>
      </c>
      <c r="AO75" s="273">
        <f t="shared" si="17"/>
        <v>39</v>
      </c>
      <c r="AP75" s="273">
        <f t="shared" si="17"/>
        <v>40</v>
      </c>
      <c r="AQ75" s="273">
        <f t="shared" si="17"/>
        <v>41</v>
      </c>
      <c r="AR75" s="273">
        <f t="shared" si="17"/>
        <v>42</v>
      </c>
      <c r="AS75" s="273">
        <f t="shared" si="17"/>
        <v>43</v>
      </c>
      <c r="AT75" s="273">
        <f t="shared" si="17"/>
        <v>44</v>
      </c>
      <c r="AU75" s="273">
        <f t="shared" si="17"/>
        <v>45</v>
      </c>
      <c r="AV75" s="273">
        <f t="shared" si="17"/>
        <v>46</v>
      </c>
      <c r="AW75" s="273">
        <f t="shared" si="17"/>
        <v>47</v>
      </c>
      <c r="AX75" s="273">
        <f t="shared" si="17"/>
        <v>48</v>
      </c>
      <c r="AY75" s="273">
        <f t="shared" si="17"/>
        <v>49</v>
      </c>
      <c r="AZ75" s="273">
        <f t="shared" si="17"/>
        <v>50</v>
      </c>
      <c r="BA75" s="273">
        <f t="shared" si="17"/>
        <v>51</v>
      </c>
    </row>
    <row r="76" spans="1:53" ht="31.2" x14ac:dyDescent="0.3">
      <c r="A76" s="251" t="s">
        <v>260</v>
      </c>
      <c r="B76" s="239" t="str">
        <f>B43</f>
        <v>Год окончания строительства 2023</v>
      </c>
      <c r="C76" s="239">
        <f t="shared" ref="C76:BA76" si="18">C43</f>
        <v>2023</v>
      </c>
      <c r="D76" s="239">
        <f t="shared" si="18"/>
        <v>2024</v>
      </c>
      <c r="E76" s="239">
        <f t="shared" si="18"/>
        <v>2025</v>
      </c>
      <c r="F76" s="239">
        <f t="shared" si="18"/>
        <v>2026</v>
      </c>
      <c r="G76" s="239">
        <f t="shared" si="18"/>
        <v>2027</v>
      </c>
      <c r="H76" s="239">
        <f t="shared" si="18"/>
        <v>2028</v>
      </c>
      <c r="I76" s="239">
        <f t="shared" si="18"/>
        <v>2029</v>
      </c>
      <c r="J76" s="239">
        <f t="shared" si="18"/>
        <v>2030</v>
      </c>
      <c r="K76" s="239">
        <f t="shared" si="18"/>
        <v>2031</v>
      </c>
      <c r="L76" s="239">
        <f t="shared" si="18"/>
        <v>2032</v>
      </c>
      <c r="M76" s="252">
        <f t="shared" si="18"/>
        <v>2033</v>
      </c>
      <c r="N76" s="239">
        <f t="shared" si="18"/>
        <v>2034</v>
      </c>
      <c r="O76" s="239">
        <f t="shared" si="18"/>
        <v>2035</v>
      </c>
      <c r="P76" s="239">
        <f t="shared" si="18"/>
        <v>2036</v>
      </c>
      <c r="Q76" s="239">
        <f t="shared" si="18"/>
        <v>2037</v>
      </c>
      <c r="R76" s="239">
        <f t="shared" si="18"/>
        <v>2038</v>
      </c>
      <c r="S76" s="239">
        <f t="shared" si="18"/>
        <v>2039</v>
      </c>
      <c r="T76" s="239">
        <f t="shared" si="18"/>
        <v>2040</v>
      </c>
      <c r="U76" s="239">
        <f t="shared" si="18"/>
        <v>2041</v>
      </c>
      <c r="V76" s="239">
        <f t="shared" si="18"/>
        <v>2042</v>
      </c>
      <c r="W76" s="239">
        <f t="shared" si="18"/>
        <v>2043</v>
      </c>
      <c r="X76" s="239">
        <f t="shared" si="18"/>
        <v>2044</v>
      </c>
      <c r="Y76" s="239">
        <f t="shared" si="18"/>
        <v>2045</v>
      </c>
      <c r="Z76" s="239">
        <f t="shared" si="18"/>
        <v>2046</v>
      </c>
      <c r="AA76" s="239">
        <f t="shared" si="18"/>
        <v>2047</v>
      </c>
      <c r="AB76" s="239">
        <f t="shared" si="18"/>
        <v>2048</v>
      </c>
      <c r="AC76" s="239">
        <f t="shared" si="18"/>
        <v>2049</v>
      </c>
      <c r="AD76" s="239">
        <f t="shared" si="18"/>
        <v>2050</v>
      </c>
      <c r="AE76" s="239">
        <f t="shared" si="18"/>
        <v>2051</v>
      </c>
      <c r="AF76" s="239">
        <f t="shared" si="18"/>
        <v>2052</v>
      </c>
      <c r="AG76" s="239">
        <f t="shared" si="18"/>
        <v>2053</v>
      </c>
      <c r="AH76" s="239">
        <f t="shared" si="18"/>
        <v>2054</v>
      </c>
      <c r="AI76" s="239">
        <f t="shared" si="18"/>
        <v>2055</v>
      </c>
      <c r="AJ76" s="239">
        <f t="shared" si="18"/>
        <v>2056</v>
      </c>
      <c r="AK76" s="239">
        <f t="shared" si="18"/>
        <v>2057</v>
      </c>
      <c r="AL76" s="239">
        <f t="shared" si="18"/>
        <v>2058</v>
      </c>
      <c r="AM76" s="239">
        <f t="shared" si="18"/>
        <v>2059</v>
      </c>
      <c r="AN76" s="239">
        <f t="shared" si="18"/>
        <v>2060</v>
      </c>
      <c r="AO76" s="239">
        <f t="shared" si="18"/>
        <v>2061</v>
      </c>
      <c r="AP76" s="239">
        <f t="shared" si="18"/>
        <v>2062</v>
      </c>
      <c r="AQ76" s="239">
        <f t="shared" si="18"/>
        <v>2063</v>
      </c>
      <c r="AR76" s="239">
        <f t="shared" si="18"/>
        <v>2064</v>
      </c>
      <c r="AS76" s="239">
        <f t="shared" si="18"/>
        <v>2065</v>
      </c>
      <c r="AT76" s="239">
        <f t="shared" si="18"/>
        <v>2066</v>
      </c>
      <c r="AU76" s="239">
        <f t="shared" si="18"/>
        <v>2067</v>
      </c>
      <c r="AV76" s="239">
        <f t="shared" si="18"/>
        <v>2068</v>
      </c>
      <c r="AW76" s="239">
        <f t="shared" si="18"/>
        <v>2069</v>
      </c>
      <c r="AX76" s="239">
        <f t="shared" si="18"/>
        <v>2070</v>
      </c>
      <c r="AY76" s="239">
        <f t="shared" si="18"/>
        <v>2071</v>
      </c>
      <c r="AZ76" s="239">
        <f t="shared" si="18"/>
        <v>2072</v>
      </c>
      <c r="BA76" s="239">
        <f t="shared" si="18"/>
        <v>0</v>
      </c>
    </row>
    <row r="77" spans="1:53" s="206" customFormat="1" ht="13.8" x14ac:dyDescent="0.3">
      <c r="A77" s="262" t="s">
        <v>565</v>
      </c>
      <c r="B77" s="263">
        <f t="shared" ref="B77:BA77" si="19">B70</f>
        <v>0</v>
      </c>
      <c r="C77" s="263">
        <f t="shared" si="19"/>
        <v>40535299.599131487</v>
      </c>
      <c r="D77" s="263">
        <f t="shared" si="19"/>
        <v>41493886.60985966</v>
      </c>
      <c r="E77" s="263">
        <f t="shared" si="19"/>
        <v>42480328.785988286</v>
      </c>
      <c r="F77" s="263">
        <f t="shared" si="19"/>
        <v>43495461.782479361</v>
      </c>
      <c r="G77" s="263">
        <f t="shared" si="19"/>
        <v>44540146.323943779</v>
      </c>
      <c r="H77" s="263">
        <f t="shared" si="19"/>
        <v>45615268.956730708</v>
      </c>
      <c r="I77" s="263">
        <f t="shared" si="19"/>
        <v>48333566.755897954</v>
      </c>
      <c r="J77" s="263">
        <f t="shared" si="19"/>
        <v>49472332.393831186</v>
      </c>
      <c r="K77" s="263">
        <f t="shared" si="19"/>
        <v>50644358.555981003</v>
      </c>
      <c r="L77" s="263">
        <f t="shared" si="19"/>
        <v>51850643.058073923</v>
      </c>
      <c r="M77" s="264">
        <f t="shared" si="19"/>
        <v>53092213.650308244</v>
      </c>
      <c r="N77" s="263">
        <f t="shared" si="19"/>
        <v>69626107.184733599</v>
      </c>
      <c r="O77" s="263">
        <f t="shared" si="19"/>
        <v>75748169.085075155</v>
      </c>
      <c r="P77" s="263">
        <f t="shared" si="19"/>
        <v>77573487.155130789</v>
      </c>
      <c r="Q77" s="263">
        <f t="shared" si="19"/>
        <v>79452662.3223667</v>
      </c>
      <c r="R77" s="263">
        <f t="shared" si="19"/>
        <v>81387310.299698278</v>
      </c>
      <c r="S77" s="263">
        <f t="shared" si="19"/>
        <v>83379095.271428421</v>
      </c>
      <c r="T77" s="263">
        <f t="shared" si="19"/>
        <v>85429731.347389057</v>
      </c>
      <c r="U77" s="263">
        <f t="shared" si="19"/>
        <v>87540984.060707107</v>
      </c>
      <c r="V77" s="263">
        <f t="shared" si="19"/>
        <v>91326495.842821375</v>
      </c>
      <c r="W77" s="263">
        <f t="shared" si="19"/>
        <v>93564491.883190051</v>
      </c>
      <c r="X77" s="263">
        <f t="shared" si="19"/>
        <v>106656427.45751868</v>
      </c>
      <c r="Y77" s="263">
        <f t="shared" si="19"/>
        <v>109352516.55648547</v>
      </c>
      <c r="Z77" s="263">
        <f t="shared" si="19"/>
        <v>112128585.88349988</v>
      </c>
      <c r="AA77" s="263">
        <f t="shared" si="19"/>
        <v>114987034.84540333</v>
      </c>
      <c r="AB77" s="263">
        <f t="shared" si="19"/>
        <v>117930334.83124246</v>
      </c>
      <c r="AC77" s="263">
        <f t="shared" si="19"/>
        <v>120961031.37173535</v>
      </c>
      <c r="AD77" s="263">
        <f t="shared" si="19"/>
        <v>124081746.36352165</v>
      </c>
      <c r="AE77" s="263">
        <f t="shared" si="19"/>
        <v>127295180.36014016</v>
      </c>
      <c r="AF77" s="263">
        <f t="shared" si="19"/>
        <v>130604114.9317358</v>
      </c>
      <c r="AG77" s="263">
        <f t="shared" si="19"/>
        <v>134011415.09555791</v>
      </c>
      <c r="AH77" s="263">
        <f t="shared" si="19"/>
        <v>137520031.81937325</v>
      </c>
      <c r="AI77" s="263">
        <f t="shared" si="19"/>
        <v>141133004.5999817</v>
      </c>
      <c r="AJ77" s="263">
        <f t="shared" si="19"/>
        <v>144853464.11908701</v>
      </c>
      <c r="AK77" s="263">
        <f t="shared" si="19"/>
        <v>148684634.97884405</v>
      </c>
      <c r="AL77" s="263">
        <f t="shared" si="19"/>
        <v>152629838.51947242</v>
      </c>
      <c r="AM77" s="263">
        <f t="shared" si="19"/>
        <v>156692495.72139823</v>
      </c>
      <c r="AN77" s="263">
        <f t="shared" si="19"/>
        <v>160876130.19446042</v>
      </c>
      <c r="AO77" s="263">
        <f t="shared" si="19"/>
        <v>165184371.25679305</v>
      </c>
      <c r="AP77" s="263">
        <f t="shared" si="19"/>
        <v>169620957.10607427</v>
      </c>
      <c r="AQ77" s="263">
        <f t="shared" si="19"/>
        <v>174189738.08591262</v>
      </c>
      <c r="AR77" s="263">
        <f t="shared" si="19"/>
        <v>178894680.05022463</v>
      </c>
      <c r="AS77" s="263">
        <f t="shared" si="19"/>
        <v>183739867.82854459</v>
      </c>
      <c r="AT77" s="263">
        <f t="shared" si="19"/>
        <v>188729508.79529276</v>
      </c>
      <c r="AU77" s="263">
        <f t="shared" si="19"/>
        <v>193867936.54612201</v>
      </c>
      <c r="AV77" s="263">
        <f t="shared" si="19"/>
        <v>199159614.68455473</v>
      </c>
      <c r="AW77" s="263">
        <f t="shared" si="19"/>
        <v>204609140.72221896</v>
      </c>
      <c r="AX77" s="263">
        <f t="shared" si="19"/>
        <v>210221250.09609184</v>
      </c>
      <c r="AY77" s="263">
        <f t="shared" si="19"/>
        <v>216000820.30625939</v>
      </c>
      <c r="AZ77" s="263">
        <f t="shared" si="19"/>
        <v>221952875.17781064</v>
      </c>
      <c r="BA77" s="263">
        <f t="shared" si="19"/>
        <v>-4208674.9516200004</v>
      </c>
    </row>
    <row r="78" spans="1:53" x14ac:dyDescent="0.3">
      <c r="A78" s="267" t="s">
        <v>259</v>
      </c>
      <c r="B78" s="265">
        <f t="shared" ref="B78:BA78" si="20">-B69</f>
        <v>0</v>
      </c>
      <c r="C78" s="265">
        <f t="shared" si="20"/>
        <v>2734681.58</v>
      </c>
      <c r="D78" s="265">
        <f t="shared" si="20"/>
        <v>2734681.58</v>
      </c>
      <c r="E78" s="265">
        <f t="shared" si="20"/>
        <v>2734681.58</v>
      </c>
      <c r="F78" s="265">
        <f t="shared" si="20"/>
        <v>2734681.58</v>
      </c>
      <c r="G78" s="265">
        <f t="shared" si="20"/>
        <v>2734681.58</v>
      </c>
      <c r="H78" s="265">
        <f t="shared" si="20"/>
        <v>2734681.58</v>
      </c>
      <c r="I78" s="265">
        <f t="shared" si="20"/>
        <v>2734681.58</v>
      </c>
      <c r="J78" s="265">
        <f t="shared" si="20"/>
        <v>2734681.58</v>
      </c>
      <c r="K78" s="265">
        <f t="shared" si="20"/>
        <v>2734681.58</v>
      </c>
      <c r="L78" s="265">
        <f t="shared" si="20"/>
        <v>2734681.58</v>
      </c>
      <c r="M78" s="266">
        <f t="shared" si="20"/>
        <v>2734681.58</v>
      </c>
      <c r="N78" s="265">
        <f t="shared" si="20"/>
        <v>2734681.58</v>
      </c>
      <c r="O78" s="265">
        <f t="shared" si="20"/>
        <v>2734681.58</v>
      </c>
      <c r="P78" s="265">
        <f t="shared" si="20"/>
        <v>2734681.58</v>
      </c>
      <c r="Q78" s="265">
        <f t="shared" si="20"/>
        <v>2734681.58</v>
      </c>
      <c r="R78" s="265">
        <f t="shared" si="20"/>
        <v>2734681.58</v>
      </c>
      <c r="S78" s="265">
        <f t="shared" si="20"/>
        <v>2734681.58</v>
      </c>
      <c r="T78" s="265">
        <f t="shared" si="20"/>
        <v>2734681.58</v>
      </c>
      <c r="U78" s="265">
        <f t="shared" si="20"/>
        <v>2734681.58</v>
      </c>
      <c r="V78" s="265">
        <f t="shared" si="20"/>
        <v>2734681.58</v>
      </c>
      <c r="W78" s="265">
        <f t="shared" si="20"/>
        <v>2734681.58</v>
      </c>
      <c r="X78" s="265">
        <f t="shared" si="20"/>
        <v>2734681.58</v>
      </c>
      <c r="Y78" s="265">
        <f t="shared" si="20"/>
        <v>2734681.58</v>
      </c>
      <c r="Z78" s="265">
        <f t="shared" si="20"/>
        <v>2734681.58</v>
      </c>
      <c r="AA78" s="265">
        <f t="shared" si="20"/>
        <v>2734681.58</v>
      </c>
      <c r="AB78" s="265">
        <f t="shared" si="20"/>
        <v>2734681.58</v>
      </c>
      <c r="AC78" s="265">
        <f t="shared" si="20"/>
        <v>2734681.58</v>
      </c>
      <c r="AD78" s="265">
        <f t="shared" si="20"/>
        <v>2734681.58</v>
      </c>
      <c r="AE78" s="265">
        <f t="shared" si="20"/>
        <v>2734681.58</v>
      </c>
      <c r="AF78" s="265">
        <f t="shared" si="20"/>
        <v>2734681.58</v>
      </c>
      <c r="AG78" s="265">
        <f t="shared" si="20"/>
        <v>2734681.58</v>
      </c>
      <c r="AH78" s="265">
        <f t="shared" si="20"/>
        <v>2734681.58</v>
      </c>
      <c r="AI78" s="265">
        <f t="shared" si="20"/>
        <v>2734681.58</v>
      </c>
      <c r="AJ78" s="265">
        <f t="shared" si="20"/>
        <v>2734681.58</v>
      </c>
      <c r="AK78" s="265">
        <f t="shared" si="20"/>
        <v>2734681.58</v>
      </c>
      <c r="AL78" s="265">
        <f t="shared" si="20"/>
        <v>2734681.58</v>
      </c>
      <c r="AM78" s="265">
        <f t="shared" si="20"/>
        <v>2734681.58</v>
      </c>
      <c r="AN78" s="265">
        <f t="shared" si="20"/>
        <v>2734681.58</v>
      </c>
      <c r="AO78" s="265">
        <f t="shared" si="20"/>
        <v>2734681.58</v>
      </c>
      <c r="AP78" s="265">
        <f t="shared" si="20"/>
        <v>2734681.58</v>
      </c>
      <c r="AQ78" s="265">
        <f t="shared" si="20"/>
        <v>2734681.58</v>
      </c>
      <c r="AR78" s="265">
        <f t="shared" si="20"/>
        <v>2734681.58</v>
      </c>
      <c r="AS78" s="265">
        <f t="shared" si="20"/>
        <v>2734681.58</v>
      </c>
      <c r="AT78" s="265">
        <f t="shared" si="20"/>
        <v>2734681.58</v>
      </c>
      <c r="AU78" s="265">
        <f t="shared" si="20"/>
        <v>2734681.58</v>
      </c>
      <c r="AV78" s="265">
        <f t="shared" si="20"/>
        <v>2734681.58</v>
      </c>
      <c r="AW78" s="265">
        <f t="shared" si="20"/>
        <v>2734681.58</v>
      </c>
      <c r="AX78" s="265">
        <f t="shared" si="20"/>
        <v>2734681.58</v>
      </c>
      <c r="AY78" s="265">
        <f t="shared" si="20"/>
        <v>2734681.58</v>
      </c>
      <c r="AZ78" s="265">
        <f t="shared" si="20"/>
        <v>2734681.58</v>
      </c>
      <c r="BA78" s="265">
        <f t="shared" si="20"/>
        <v>2734681.58</v>
      </c>
    </row>
    <row r="79" spans="1:53" x14ac:dyDescent="0.3">
      <c r="A79" s="267" t="s">
        <v>258</v>
      </c>
      <c r="B79" s="265">
        <f t="shared" ref="B79:BA79" si="21">B71</f>
        <v>0</v>
      </c>
      <c r="C79" s="265">
        <f t="shared" si="21"/>
        <v>0</v>
      </c>
      <c r="D79" s="265">
        <f t="shared" si="21"/>
        <v>0</v>
      </c>
      <c r="E79" s="265">
        <f t="shared" si="21"/>
        <v>0</v>
      </c>
      <c r="F79" s="265">
        <f t="shared" si="21"/>
        <v>0</v>
      </c>
      <c r="G79" s="265">
        <f t="shared" si="21"/>
        <v>0</v>
      </c>
      <c r="H79" s="265">
        <f t="shared" si="21"/>
        <v>0</v>
      </c>
      <c r="I79" s="265">
        <f t="shared" si="21"/>
        <v>0</v>
      </c>
      <c r="J79" s="265">
        <f t="shared" si="21"/>
        <v>0</v>
      </c>
      <c r="K79" s="265">
        <f t="shared" si="21"/>
        <v>0</v>
      </c>
      <c r="L79" s="265">
        <f t="shared" si="21"/>
        <v>0</v>
      </c>
      <c r="M79" s="266">
        <f t="shared" si="21"/>
        <v>0</v>
      </c>
      <c r="N79" s="265">
        <f t="shared" si="21"/>
        <v>0</v>
      </c>
      <c r="O79" s="265">
        <f t="shared" si="21"/>
        <v>0</v>
      </c>
      <c r="P79" s="265">
        <f t="shared" si="21"/>
        <v>0</v>
      </c>
      <c r="Q79" s="265">
        <f t="shared" si="21"/>
        <v>0</v>
      </c>
      <c r="R79" s="265">
        <f t="shared" si="21"/>
        <v>0</v>
      </c>
      <c r="S79" s="265">
        <f t="shared" si="21"/>
        <v>0</v>
      </c>
      <c r="T79" s="265">
        <f t="shared" si="21"/>
        <v>0</v>
      </c>
      <c r="U79" s="265">
        <f t="shared" si="21"/>
        <v>0</v>
      </c>
      <c r="V79" s="265">
        <f t="shared" si="21"/>
        <v>0</v>
      </c>
      <c r="W79" s="265">
        <f t="shared" si="21"/>
        <v>0</v>
      </c>
      <c r="X79" s="265">
        <f t="shared" si="21"/>
        <v>0</v>
      </c>
      <c r="Y79" s="265">
        <f t="shared" si="21"/>
        <v>0</v>
      </c>
      <c r="Z79" s="265">
        <f t="shared" si="21"/>
        <v>0</v>
      </c>
      <c r="AA79" s="265">
        <f t="shared" si="21"/>
        <v>0</v>
      </c>
      <c r="AB79" s="265">
        <f t="shared" si="21"/>
        <v>0</v>
      </c>
      <c r="AC79" s="265">
        <f t="shared" si="21"/>
        <v>0</v>
      </c>
      <c r="AD79" s="265">
        <f t="shared" si="21"/>
        <v>0</v>
      </c>
      <c r="AE79" s="265">
        <f t="shared" si="21"/>
        <v>0</v>
      </c>
      <c r="AF79" s="265">
        <f t="shared" si="21"/>
        <v>0</v>
      </c>
      <c r="AG79" s="265">
        <f t="shared" si="21"/>
        <v>0</v>
      </c>
      <c r="AH79" s="265">
        <f t="shared" si="21"/>
        <v>0</v>
      </c>
      <c r="AI79" s="265">
        <f t="shared" si="21"/>
        <v>0</v>
      </c>
      <c r="AJ79" s="265">
        <f t="shared" si="21"/>
        <v>0</v>
      </c>
      <c r="AK79" s="265">
        <f t="shared" si="21"/>
        <v>0</v>
      </c>
      <c r="AL79" s="265">
        <f t="shared" si="21"/>
        <v>0</v>
      </c>
      <c r="AM79" s="265">
        <f t="shared" si="21"/>
        <v>0</v>
      </c>
      <c r="AN79" s="265">
        <f t="shared" si="21"/>
        <v>0</v>
      </c>
      <c r="AO79" s="265">
        <f t="shared" si="21"/>
        <v>0</v>
      </c>
      <c r="AP79" s="265">
        <f t="shared" si="21"/>
        <v>0</v>
      </c>
      <c r="AQ79" s="265">
        <f t="shared" si="21"/>
        <v>0</v>
      </c>
      <c r="AR79" s="265">
        <f t="shared" si="21"/>
        <v>0</v>
      </c>
      <c r="AS79" s="265">
        <f t="shared" si="21"/>
        <v>0</v>
      </c>
      <c r="AT79" s="265">
        <f t="shared" si="21"/>
        <v>0</v>
      </c>
      <c r="AU79" s="265">
        <f t="shared" si="21"/>
        <v>0</v>
      </c>
      <c r="AV79" s="265">
        <f t="shared" si="21"/>
        <v>0</v>
      </c>
      <c r="AW79" s="265">
        <f t="shared" si="21"/>
        <v>0</v>
      </c>
      <c r="AX79" s="265">
        <f t="shared" si="21"/>
        <v>0</v>
      </c>
      <c r="AY79" s="265">
        <f t="shared" si="21"/>
        <v>0</v>
      </c>
      <c r="AZ79" s="265">
        <f t="shared" si="21"/>
        <v>0</v>
      </c>
      <c r="BA79" s="265">
        <f t="shared" si="21"/>
        <v>0</v>
      </c>
    </row>
    <row r="80" spans="1:53" x14ac:dyDescent="0.3">
      <c r="A80" s="267" t="s">
        <v>257</v>
      </c>
      <c r="B80" s="265">
        <f>IF(SUM($B$73:B73)+SUM($A$80:A80)&gt;0,0,SUM($B$73:B73)-SUM($A$80:A80))</f>
        <v>0</v>
      </c>
      <c r="C80" s="265">
        <f>IF(SUM($B$73:C73)+SUM($A$80:B80)&gt;0,0,SUM($B$73:C73)-SUM($A$80:B80))</f>
        <v>-8107059.919826298</v>
      </c>
      <c r="D80" s="265">
        <f>IF(SUM($B$73:D73)+SUM($A$80:C80)&gt;0,0,SUM($B$73:D73)-SUM($A$80:C80))</f>
        <v>-8298777.3219719315</v>
      </c>
      <c r="E80" s="265">
        <f>IF(SUM($B$73:E73)+SUM($A$80:D80)&gt;0,0,SUM($B$73:E73)-SUM($A$80:D80))</f>
        <v>-8496065.7571976557</v>
      </c>
      <c r="F80" s="265">
        <f>IF(SUM($B$73:F73)+SUM($A$80:E80)&gt;0,0,SUM($B$73:F73)-SUM($A$80:E80))</f>
        <v>-8699092.3564958721</v>
      </c>
      <c r="G80" s="265">
        <f>IF(SUM($B$73:G73)+SUM($A$80:F80)&gt;0,0,SUM($B$73:G73)-SUM($A$80:F80))</f>
        <v>-8908029.2647887543</v>
      </c>
      <c r="H80" s="265">
        <f>IF(SUM($B$73:H73)+SUM($A$80:G80)&gt;0,0,SUM($B$73:H73)-SUM($A$80:G80))</f>
        <v>-9123053.7913461402</v>
      </c>
      <c r="I80" s="265">
        <f>IF(SUM($B$73:I73)+SUM($A$80:H80)&gt;0,0,SUM($B$73:I73)-SUM($A$80:H80))</f>
        <v>-9666713.3511795923</v>
      </c>
      <c r="J80" s="265">
        <f>IF(SUM($B$73:J73)+SUM($A$80:I80)&gt;0,0,SUM($B$73:J73)-SUM($A$80:I80))</f>
        <v>-9894466.4787662402</v>
      </c>
      <c r="K80" s="265">
        <f>IF(SUM($B$73:K73)+SUM($A$80:J80)&gt;0,0,SUM($B$73:K73)-SUM($A$80:J80))</f>
        <v>-10128871.711196199</v>
      </c>
      <c r="L80" s="265">
        <f>IF(SUM($B$73:L73)+SUM($A$80:K80)&gt;0,0,SUM($B$73:L73)-SUM($A$80:K80))</f>
        <v>-10370128.611614794</v>
      </c>
      <c r="M80" s="266">
        <f>IF(SUM($B$73:M73)+SUM($A$80:L80)&gt;0,0,SUM($B$73:M73)-SUM($A$80:L80))</f>
        <v>-10618442.73006165</v>
      </c>
      <c r="N80" s="265">
        <f>IF(SUM($B$73:N73)+SUM($A$80:M80)&gt;0,0,SUM($B$73:N73)-SUM($A$80:M80))</f>
        <v>-13925221.43694672</v>
      </c>
      <c r="O80" s="265">
        <f>IF(SUM($B$73:O73)+SUM($A$80:N80)&gt;0,0,SUM($B$73:O73)-SUM($A$80:N80))</f>
        <v>-15149633.817015037</v>
      </c>
      <c r="P80" s="265">
        <f>IF(SUM($B$73:P73)+SUM($A$80:O80)&gt;0,0,SUM($B$73:P73)-SUM($A$80:O80))</f>
        <v>-15514697.431026146</v>
      </c>
      <c r="Q80" s="265">
        <f>IF(SUM($B$73:Q73)+SUM($A$80:P80)&gt;0,0,SUM($B$73:Q73)-SUM($A$80:P80))</f>
        <v>-15890532.464473337</v>
      </c>
      <c r="R80" s="265">
        <f>IF(SUM($B$73:R73)+SUM($A$80:Q80)&gt;0,0,SUM($B$73:R73)-SUM($A$80:Q80))</f>
        <v>-16277462.059939653</v>
      </c>
      <c r="S80" s="265">
        <f>IF(SUM($B$73:S73)+SUM($A$80:R80)&gt;0,0,SUM($B$73:S73)-SUM($A$80:R80))</f>
        <v>-16675819.054285675</v>
      </c>
      <c r="T80" s="265">
        <f>IF(SUM($B$73:T73)+SUM($A$80:S80)&gt;0,0,SUM($B$73:T73)-SUM($A$80:S80))</f>
        <v>-17085946.269477814</v>
      </c>
      <c r="U80" s="265">
        <f>IF(SUM($B$73:U73)+SUM($A$80:T80)&gt;0,0,SUM($B$73:U73)-SUM($A$80:T80))</f>
        <v>-17508196.812141418</v>
      </c>
      <c r="V80" s="265">
        <f>IF(SUM($B$73:V73)+SUM($A$80:U80)&gt;0,0,SUM($B$73:V73)-SUM($A$80:U80))</f>
        <v>-18265299.16856429</v>
      </c>
      <c r="W80" s="265">
        <f>IF(SUM($B$73:W73)+SUM($A$80:V80)&gt;0,0,SUM($B$73:W73)-SUM($A$80:V80))</f>
        <v>-18712898.376637995</v>
      </c>
      <c r="X80" s="265">
        <f>IF(SUM($B$73:X73)+SUM($A$80:W80)&gt;0,0,SUM($B$73:X73)-SUM($A$80:W80))</f>
        <v>-21331285.491503716</v>
      </c>
      <c r="Y80" s="265">
        <f>IF(SUM($B$73:Y73)+SUM($A$80:X80)&gt;0,0,SUM($B$73:Y73)-SUM($A$80:X80))</f>
        <v>-21870503.311297119</v>
      </c>
      <c r="Z80" s="265">
        <f>IF(SUM($B$73:Z73)+SUM($A$80:Y80)&gt;0,0,SUM($B$73:Z73)-SUM($A$80:Y80))</f>
        <v>-22425717.176699996</v>
      </c>
      <c r="AA80" s="265">
        <f>IF(SUM($B$73:AA73)+SUM($A$80:Z80)&gt;0,0,SUM($B$73:AA73)-SUM($A$80:Z80))</f>
        <v>-22997406.969080687</v>
      </c>
      <c r="AB80" s="265">
        <f>IF(SUM($B$73:AB73)+SUM($A$80:AA80)&gt;0,0,SUM($B$73:AB73)-SUM($A$80:AA80))</f>
        <v>-23586066.966248512</v>
      </c>
      <c r="AC80" s="265">
        <f>IF(SUM($B$73:AC73)+SUM($A$80:AB80)&gt;0,0,SUM($B$73:AC73)-SUM($A$80:AB80))</f>
        <v>-24192206.274347067</v>
      </c>
      <c r="AD80" s="265">
        <f>IF(SUM($B$73:AD73)+SUM($A$80:AC80)&gt;0,0,SUM($B$73:AD73)-SUM($A$80:AC80))</f>
        <v>-24816349.272704303</v>
      </c>
      <c r="AE80" s="265">
        <f>IF(SUM($B$73:AE73)+SUM($A$80:AD80)&gt;0,0,SUM($B$73:AE73)-SUM($A$80:AD80))</f>
        <v>-25459036.072028041</v>
      </c>
      <c r="AF80" s="265">
        <f>IF(SUM($B$73:AF73)+SUM($A$80:AE80)&gt;0,0,SUM($B$73:AF73)-SUM($A$80:AE80))</f>
        <v>-26120822.986347139</v>
      </c>
      <c r="AG80" s="265">
        <f>IF(SUM($B$73:AG73)+SUM($A$80:AF80)&gt;0,0,SUM($B$73:AG73)-SUM($A$80:AF80))</f>
        <v>-26802283.019111574</v>
      </c>
      <c r="AH80" s="265">
        <f>IF(SUM($B$73:AH73)+SUM($A$80:AG80)&gt;0,0,SUM($B$73:AH73)-SUM($A$80:AG80))</f>
        <v>-27504006.363874674</v>
      </c>
      <c r="AI80" s="265">
        <f>IF(SUM($B$73:AI73)+SUM($A$80:AH80)&gt;0,0,SUM($B$73:AI73)-SUM($A$80:AH80))</f>
        <v>-28226600.919996381</v>
      </c>
      <c r="AJ80" s="265">
        <f>IF(SUM($B$73:AJ73)+SUM($A$80:AI80)&gt;0,0,SUM($B$73:AJ73)-SUM($A$80:AI80))</f>
        <v>-28970692.823817372</v>
      </c>
      <c r="AK80" s="265">
        <f>IF(SUM($B$73:AK73)+SUM($A$80:AJ80)&gt;0,0,SUM($B$73:AK73)-SUM($A$80:AJ80))</f>
        <v>-29736926.995768785</v>
      </c>
      <c r="AL80" s="265">
        <f>IF(SUM($B$73:AL73)+SUM($A$80:AK80)&gt;0,0,SUM($B$73:AL73)-SUM($A$80:AK80))</f>
        <v>-30525967.703894496</v>
      </c>
      <c r="AM80" s="265">
        <f>IF(SUM($B$73:AM73)+SUM($A$80:AL80)&gt;0,0,SUM($B$73:AM73)-SUM($A$80:AL80))</f>
        <v>-31338499.144279599</v>
      </c>
      <c r="AN80" s="265">
        <f>IF(SUM($B$73:AN73)+SUM($A$80:AM80)&gt;0,0,SUM($B$73:AN73)-SUM($A$80:AM80))</f>
        <v>-32175226.038892031</v>
      </c>
      <c r="AO80" s="265">
        <f>IF(SUM($B$73:AO73)+SUM($A$80:AN80)&gt;0,0,SUM($B$73:AO73)-SUM($A$80:AN80))</f>
        <v>-33036874.251358628</v>
      </c>
      <c r="AP80" s="265">
        <f>IF(SUM($B$73:AP73)+SUM($A$80:AO80)&gt;0,0,SUM($B$73:AP73)-SUM($A$80:AO80))</f>
        <v>-33924191.421214819</v>
      </c>
      <c r="AQ80" s="265">
        <f>IF(SUM($B$73:AQ73)+SUM($A$80:AP80)&gt;0,0,SUM($B$73:AQ73)-SUM($A$80:AP80))</f>
        <v>-34837947.617182493</v>
      </c>
      <c r="AR80" s="265">
        <f>IF(SUM($B$73:AR73)+SUM($A$80:AQ80)&gt;0,0,SUM($B$73:AR73)-SUM($A$80:AQ80))</f>
        <v>-35778936.010044932</v>
      </c>
      <c r="AS80" s="265">
        <f>IF(SUM($B$73:AS73)+SUM($A$80:AR80)&gt;0,0,SUM($B$73:AS73)-SUM($A$80:AR80))</f>
        <v>-36747973.565708876</v>
      </c>
      <c r="AT80" s="265">
        <f>IF(SUM($B$73:AT73)+SUM($A$80:AS80)&gt;0,0,SUM($B$73:AT73)-SUM($A$80:AS80))</f>
        <v>-37745901.759058595</v>
      </c>
      <c r="AU80" s="265">
        <f>IF(SUM($B$73:AU73)+SUM($A$80:AT80)&gt;0,0,SUM($B$73:AU73)-SUM($A$80:AT80))</f>
        <v>-38773587.309224367</v>
      </c>
      <c r="AV80" s="265">
        <f>IF(SUM($B$73:AV73)+SUM($A$80:AU80)&gt;0,0,SUM($B$73:AV73)-SUM($A$80:AU80))</f>
        <v>-39831922.936910987</v>
      </c>
      <c r="AW80" s="265">
        <f>IF(SUM($B$73:AW73)+SUM($A$80:AV80)&gt;0,0,SUM($B$73:AW73)-SUM($A$80:AV80))</f>
        <v>-40921828.14444375</v>
      </c>
      <c r="AX80" s="265">
        <f>IF(SUM($B$73:AX73)+SUM($A$80:AW80)&gt;0,0,SUM($B$73:AX73)-SUM($A$80:AW80))</f>
        <v>-42044250.019218445</v>
      </c>
      <c r="AY80" s="265">
        <f>IF(SUM($B$73:AY73)+SUM($A$80:AX80)&gt;0,0,SUM($B$73:AY73)-SUM($A$80:AX80))</f>
        <v>-43200164.061251879</v>
      </c>
      <c r="AZ80" s="265">
        <f>IF(SUM($B$73:AZ73)+SUM($A$80:AY80)&gt;0,0,SUM($B$73:AZ73)-SUM($A$80:AY80))</f>
        <v>-44390575.035562038</v>
      </c>
      <c r="BA80" s="265">
        <f>IF(SUM($B$73:BA73)+SUM($A$80:AZ80)&gt;0,0,SUM($B$73:BA73)-SUM($A$80:AZ80))</f>
        <v>841734.99032402039</v>
      </c>
    </row>
    <row r="81" spans="1:53" x14ac:dyDescent="0.3">
      <c r="A81" s="267" t="s">
        <v>256</v>
      </c>
      <c r="B81" s="276">
        <f>IF(((SUM($B$60:B60)+SUM($B$62:B66))+SUM($B$83:B83))&lt;0,((SUM($B$60:B60)+SUM($B$62:B66))+SUM($B$83:B83))*0.2-SUM($A$81:A81),IF(SUM(A$81:$B81)&lt;0,0-SUM(A$81:$B81),0))</f>
        <v>-27346815.800000001</v>
      </c>
      <c r="C81" s="276">
        <f>IF(((SUM($B$60:C60)+SUM($B$62:C66))+SUM($B$83:C83))&lt;0,((SUM($B$60:C60)+SUM($B$62:C66))+SUM($B$83:C83))*0.2-SUM($A$81:B81),IF(SUM(B$81:$B81)&lt;0,0-SUM(B$81:$B81),0))</f>
        <v>9249609.8839503005</v>
      </c>
      <c r="D81" s="276">
        <f>IF(((SUM($B$60:D60)+SUM($B$62:D66))+SUM($B$83:D83))&lt;0,((SUM($B$60:D60)+SUM($B$62:D66))+SUM($B$83:D83))*0.2-SUM($A$81:C81),IF(SUM($B$81:C81)&lt;0,0-SUM($B$81:C81),0))</f>
        <v>9435310.986619927</v>
      </c>
      <c r="E81" s="276">
        <f>IF(((SUM($B$60:E60)+SUM($B$62:E66))+SUM($B$83:E83))&lt;0,((SUM($B$60:E60)+SUM($B$62:E66))+SUM($B$83:E83))*0.2-SUM($A$81:D81),IF(SUM($B$81:D81)&lt;0,0-SUM($B$81:D81),0))</f>
        <v>8661894.9294297732</v>
      </c>
      <c r="F81" s="276">
        <f>IF(((SUM($B$60:F60)+SUM($B$62:F66))+SUM($B$83:F83))&lt;0,((SUM($B$60:F60)+SUM($B$62:F66))+SUM($B$83:F83))*0.2-SUM($A$81:E81),IF(SUM($B$81:E81)&lt;0,0-SUM($B$81:E81),0))</f>
        <v>0</v>
      </c>
      <c r="G81" s="276">
        <f>IF(((SUM($B$60:G60)+SUM($B$62:G66))+SUM($B$83:G83))&lt;0,((SUM($B$60:G60)+SUM($B$62:G66))+SUM($B$83:G83))*0.2-SUM($A$81:F81),IF(SUM($B$81:F81)&lt;0,0-SUM($B$81:F81),0))</f>
        <v>0</v>
      </c>
      <c r="H81" s="276">
        <f>IF(((SUM($B$60:H60)+SUM($B$62:H66))+SUM($B$83:H83))&lt;0,((SUM($B$60:H60)+SUM($B$62:H66))+SUM($B$83:H83))*0.2-SUM($A$81:G81),IF(SUM($B$81:G81)&lt;0,0-SUM($B$81:G81),0))</f>
        <v>0</v>
      </c>
      <c r="I81" s="276">
        <f>IF(((SUM($B$60:I60)+SUM($B$62:I66))+SUM($B$83:I83))&lt;0,((SUM($B$60:I60)+SUM($B$62:I66))+SUM($B$83:I83))*0.2-SUM($A$81:H81),IF(SUM($B$81:H81)&lt;0,0-SUM($B$81:H81),0))</f>
        <v>0</v>
      </c>
      <c r="J81" s="276">
        <f>IF(((SUM($B$60:J60)+SUM($B$62:J66))+SUM($B$83:J83))&lt;0,((SUM($B$60:J60)+SUM($B$62:J66))+SUM($B$83:J83))*0.2-SUM($A$81:I81),IF(SUM($B$81:I81)&lt;0,0-SUM($B$81:I81),0))</f>
        <v>0</v>
      </c>
      <c r="K81" s="276">
        <f>IF(((SUM($B$60:K60)+SUM($B$62:K66))+SUM($B$83:K83))&lt;0,((SUM($B$60:K60)+SUM($B$62:K66))+SUM($B$83:K83))*0.2-SUM($A$81:J81),IF(SUM($B$81:J81)&lt;0,0-SUM($B$81:J81),0))</f>
        <v>0</v>
      </c>
      <c r="L81" s="276">
        <f>IF(((SUM($B$60:L60)+SUM($B$62:L66))+SUM($B$83:L83))&lt;0,((SUM($B$60:L60)+SUM($B$62:L66))+SUM($B$83:L83))*0.2-SUM($A$81:K81),IF(SUM($B$81:K81)&lt;0,0-SUM($B$81:K81),0))</f>
        <v>0</v>
      </c>
      <c r="M81" s="276">
        <f>IF(((SUM($B$60:M60)+SUM($B$62:M66))+SUM($B$83:M83))&lt;0,((SUM($B$60:M60)+SUM($B$62:M66))+SUM($B$83:M83))*0.2-SUM($A$81:L81),IF(SUM($B$81:L81)&lt;0,0-SUM($B$81:L81),0))</f>
        <v>0</v>
      </c>
      <c r="N81" s="276">
        <f>IF(((SUM($B$60:N60)+SUM($B$62:N66))+SUM($B$83:N83))&lt;0,((SUM($B$60:N60)+SUM($B$62:N66))+SUM($B$83:N83))*0.2-SUM($A$81:M81),IF(SUM($B$81:M81)&lt;0,0-SUM($B$81:M81),0))</f>
        <v>0</v>
      </c>
      <c r="O81" s="276">
        <f>IF(((SUM($B$60:O60)+SUM($B$62:O66))+SUM($B$83:O83))&lt;0,((SUM($B$60:O60)+SUM($B$62:O66))+SUM($B$83:O83))*0.2-SUM($A$81:N81),IF(SUM($B$81:N81)&lt;0,0-SUM($B$81:N81),0))</f>
        <v>0</v>
      </c>
      <c r="P81" s="276">
        <f>IF(((SUM($B$60:P60)+SUM($B$62:P66))+SUM($B$83:P83))&lt;0,((SUM($B$60:P60)+SUM($B$62:P66))+SUM($B$83:P83))*0.2-SUM($A$81:O81),IF(SUM($B$81:O81)&lt;0,0-SUM($B$81:O81),0))</f>
        <v>0</v>
      </c>
      <c r="Q81" s="276">
        <f>IF(((SUM($B$60:Q60)+SUM($B$62:Q66))+SUM($B$83:Q83))&lt;0,((SUM($B$60:Q60)+SUM($B$62:Q66))+SUM($B$83:Q83))*0.2-SUM($A$81:P81),IF(SUM($B$81:P81)&lt;0,0-SUM($B$81:P81),0))</f>
        <v>0</v>
      </c>
      <c r="R81" s="276">
        <f>IF(((SUM($B$60:R60)+SUM($B$62:R66))+SUM($B$83:R83))&lt;0,((SUM($B$60:R60)+SUM($B$62:R66))+SUM($B$83:R83))*0.2-SUM($A$81:Q81),IF(SUM($B$81:Q81)&lt;0,0-SUM($B$81:Q81),0))</f>
        <v>0</v>
      </c>
      <c r="S81" s="276">
        <f>IF(((SUM($B$60:S60)+SUM($B$62:S66))+SUM($B$83:S83))&lt;0,((SUM($B$60:S60)+SUM($B$62:S66))+SUM($B$83:S83))*0.2-SUM($A$81:R81),IF(SUM($B$81:R81)&lt;0,0-SUM($B$81:R81),0))</f>
        <v>0</v>
      </c>
      <c r="T81" s="276">
        <f>IF(((SUM($B$60:T60)+SUM($B$62:T66))+SUM($B$83:T83))&lt;0,((SUM($B$60:T60)+SUM($B$62:T66))+SUM($B$83:T83))*0.2-SUM($A$81:S81),IF(SUM($B$81:S81)&lt;0,0-SUM($B$81:S81),0))</f>
        <v>0</v>
      </c>
      <c r="U81" s="276">
        <f>IF(((SUM($B$60:U60)+SUM($B$62:U66))+SUM($B$83:U83))&lt;0,((SUM($B$60:U60)+SUM($B$62:U66))+SUM($B$83:U83))*0.2-SUM($A$81:T81),IF(SUM($B$81:T81)&lt;0,0-SUM($B$81:T81),0))</f>
        <v>0</v>
      </c>
      <c r="V81" s="276">
        <f>IF(((SUM($B$60:V60)+SUM($B$62:V66))+SUM($B$83:V83))&lt;0,((SUM($B$60:V60)+SUM($B$62:V66))+SUM($B$83:V83))*0.2-SUM($A$81:U81),IF(SUM($B$81:U81)&lt;0,0-SUM($B$81:U81),0))</f>
        <v>0</v>
      </c>
      <c r="W81" s="276">
        <f>IF(((SUM($B$60:W60)+SUM($B$62:W66))+SUM($B$83:W83))&lt;0,((SUM($B$60:W60)+SUM($B$62:W66))+SUM($B$83:W83))*0.2-SUM($A$81:V81),IF(SUM($B$81:V81)&lt;0,0-SUM($B$81:V81),0))</f>
        <v>0</v>
      </c>
      <c r="X81" s="276">
        <f>IF(((SUM($B$60:X60)+SUM($B$62:X66))+SUM($B$83:X83))&lt;0,((SUM($B$60:X60)+SUM($B$62:X66))+SUM($B$83:X83))*0.2-SUM($A$81:W81),IF(SUM($B$81:W81)&lt;0,0-SUM($B$81:W81),0))</f>
        <v>0</v>
      </c>
      <c r="Y81" s="276">
        <f>IF(((SUM($B$60:Y60)+SUM($B$62:Y66))+SUM($B$83:Y83))&lt;0,((SUM($B$60:Y60)+SUM($B$62:Y66))+SUM($B$83:Y83))*0.2-SUM($A$81:X81),IF(SUM($B$81:X81)&lt;0,0-SUM($B$81:X81),0))</f>
        <v>0</v>
      </c>
      <c r="Z81" s="276">
        <f>IF(((SUM($B$60:Z60)+SUM($B$62:Z66))+SUM($B$83:Z83))&lt;0,((SUM($B$60:Z60)+SUM($B$62:Z66))+SUM($B$83:Z83))*0.2-SUM($A$81:Y81),IF(SUM($B$81:Y81)&lt;0,0-SUM($B$81:Y81),0))</f>
        <v>0</v>
      </c>
      <c r="AA81" s="276">
        <f>IF(((SUM($B$60:AA60)+SUM($B$62:AA66))+SUM($B$83:AA83))&lt;0,((SUM($B$60:AA60)+SUM($B$62:AA66))+SUM($B$83:AA83))*0.2-SUM($A$81:Z81),IF(SUM($B$81:Z81)&lt;0,0-SUM($B$81:Z81),0))</f>
        <v>0</v>
      </c>
      <c r="AB81" s="276">
        <f>IF(((SUM($B$60:AB60)+SUM($B$62:AB66))+SUM($B$83:AB83))&lt;0,((SUM($B$60:AB60)+SUM($B$62:AB66))+SUM($B$83:AB83))*0.2-SUM($A$81:AA81),IF(SUM($B$81:AA81)&lt;0,0-SUM($B$81:AA81),0))</f>
        <v>0</v>
      </c>
      <c r="AC81" s="276">
        <f>IF(((SUM($B$60:AC60)+SUM($B$62:AC66))+SUM($B$83:AC83))&lt;0,((SUM($B$60:AC60)+SUM($B$62:AC66))+SUM($B$83:AC83))*0.2-SUM($A$81:AB81),IF(SUM($B$81:AB81)&lt;0,0-SUM($B$81:AB81),0))</f>
        <v>0</v>
      </c>
      <c r="AD81" s="276">
        <f>IF(((SUM($B$60:AD60)+SUM($B$62:AD66))+SUM($B$83:AD83))&lt;0,((SUM($B$60:AD60)+SUM($B$62:AD66))+SUM($B$83:AD83))*0.2-SUM($A$81:AC81),IF(SUM($B$81:AC81)&lt;0,0-SUM($B$81:AC81),0))</f>
        <v>0</v>
      </c>
      <c r="AE81" s="276">
        <f>IF(((SUM($B$60:AE60)+SUM($B$62:AE66))+SUM($B$83:AE83))&lt;0,((SUM($B$60:AE60)+SUM($B$62:AE66))+SUM($B$83:AE83))*0.2-SUM($A$81:AD81),IF(SUM($B$81:AD81)&lt;0,0-SUM($B$81:AD81),0))</f>
        <v>0</v>
      </c>
      <c r="AF81" s="276">
        <f>IF(((SUM($B$60:AF60)+SUM($B$62:AF66))+SUM($B$83:AF83))&lt;0,((SUM($B$60:AF60)+SUM($B$62:AF66))+SUM($B$83:AF83))*0.2-SUM($A$81:AE81),IF(SUM($B$81:AE81)&lt;0,0-SUM($B$81:AE81),0))</f>
        <v>0</v>
      </c>
      <c r="AG81" s="276">
        <f>IF(((SUM($B$60:AG60)+SUM($B$62:AG66))+SUM($B$83:AG83))&lt;0,((SUM($B$60:AG60)+SUM($B$62:AG66))+SUM($B$83:AG83))*0.2-SUM($A$81:AF81),IF(SUM($B$81:AF81)&lt;0,0-SUM($B$81:AF81),0))</f>
        <v>0</v>
      </c>
      <c r="AH81" s="276">
        <f>IF(((SUM($B$60:AH60)+SUM($B$62:AH66))+SUM($B$83:AH83))&lt;0,((SUM($B$60:AH60)+SUM($B$62:AH66))+SUM($B$83:AH83))*0.2-SUM($A$81:AG81),IF(SUM($B$81:AG81)&lt;0,0-SUM($B$81:AG81),0))</f>
        <v>0</v>
      </c>
      <c r="AI81" s="276">
        <f>IF(((SUM($B$60:AI60)+SUM($B$62:AI66))+SUM($B$83:AI83))&lt;0,((SUM($B$60:AI60)+SUM($B$62:AI66))+SUM($B$83:AI83))*0.2-SUM($A$81:AH81),IF(SUM($B$81:AH81)&lt;0,0-SUM($B$81:AH81),0))</f>
        <v>0</v>
      </c>
      <c r="AJ81" s="276">
        <f>IF(((SUM($B$60:AJ60)+SUM($B$62:AJ66))+SUM($B$83:AJ83))&lt;0,((SUM($B$60:AJ60)+SUM($B$62:AJ66))+SUM($B$83:AJ83))*0.2-SUM($A$81:AI81),IF(SUM($B$81:AI81)&lt;0,0-SUM($B$81:AI81),0))</f>
        <v>0</v>
      </c>
      <c r="AK81" s="276">
        <f>IF(((SUM($B$60:AK60)+SUM($B$62:AK66))+SUM($B$83:AK83))&lt;0,((SUM($B$60:AK60)+SUM($B$62:AK66))+SUM($B$83:AK83))*0.2-SUM($A$81:AJ81),IF(SUM($B$81:AJ81)&lt;0,0-SUM($B$81:AJ81),0))</f>
        <v>0</v>
      </c>
      <c r="AL81" s="276">
        <f>IF(((SUM($B$60:AL60)+SUM($B$62:AL66))+SUM($B$83:AL83))&lt;0,((SUM($B$60:AL60)+SUM($B$62:AL66))+SUM($B$83:AL83))*0.2-SUM($A$81:AK81),IF(SUM($B$81:AK81)&lt;0,0-SUM($B$81:AK81),0))</f>
        <v>0</v>
      </c>
      <c r="AM81" s="276">
        <f>IF(((SUM($B$60:AM60)+SUM($B$62:AM66))+SUM($B$83:AM83))&lt;0,((SUM($B$60:AM60)+SUM($B$62:AM66))+SUM($B$83:AM83))*0.2-SUM($A$81:AL81),IF(SUM($B$81:AL81)&lt;0,0-SUM($B$81:AL81),0))</f>
        <v>0</v>
      </c>
      <c r="AN81" s="276">
        <f>IF(((SUM($B$60:AN60)+SUM($B$62:AN66))+SUM($B$83:AN83))&lt;0,((SUM($B$60:AN60)+SUM($B$62:AN66))+SUM($B$83:AN83))*0.2-SUM($A$81:AM81),IF(SUM($B$81:AM81)&lt;0,0-SUM($B$81:AM81),0))</f>
        <v>0</v>
      </c>
      <c r="AO81" s="276">
        <f>IF(((SUM($B$60:AO60)+SUM($B$62:AO66))+SUM($B$83:AO83))&lt;0,((SUM($B$60:AO60)+SUM($B$62:AO66))+SUM($B$83:AO83))*0.2-SUM($A$81:AN81),IF(SUM($B$81:AN81)&lt;0,0-SUM($B$81:AN81),0))</f>
        <v>0</v>
      </c>
      <c r="AP81" s="276">
        <f>IF(((SUM($B$60:AP60)+SUM($B$62:AP66))+SUM($B$83:AP83))&lt;0,((SUM($B$60:AP60)+SUM($B$62:AP66))+SUM($B$83:AP83))*0.2-SUM($A$81:AO81),IF(SUM($B$81:AO81)&lt;0,0-SUM($B$81:AO81),0))</f>
        <v>0</v>
      </c>
      <c r="AQ81" s="276">
        <f>IF(((SUM($B$60:AQ60)+SUM($B$62:AQ66))+SUM($B$83:AQ83))&lt;0,((SUM($B$60:AQ60)+SUM($B$62:AQ66))+SUM($B$83:AQ83))*0.2-SUM($A$81:AP81),IF(SUM($B$81:AP81)&lt;0,0-SUM($B$81:AP81),0))</f>
        <v>0</v>
      </c>
      <c r="AR81" s="276">
        <f>IF(((SUM($B$60:AR60)+SUM($B$62:AR66))+SUM($B$83:AR83))&lt;0,((SUM($B$60:AR60)+SUM($B$62:AR66))+SUM($B$83:AR83))*0.2-SUM($A$81:AQ81),IF(SUM($B$81:AQ81)&lt;0,0-SUM($B$81:AQ81),0))</f>
        <v>0</v>
      </c>
      <c r="AS81" s="276">
        <f>IF(((SUM($B$60:AS60)+SUM($B$62:AS66))+SUM($B$83:AS83))&lt;0,((SUM($B$60:AS60)+SUM($B$62:AS66))+SUM($B$83:AS83))*0.2-SUM($A$81:AR81),IF(SUM($B$81:AR81)&lt;0,0-SUM($B$81:AR81),0))</f>
        <v>0</v>
      </c>
      <c r="AT81" s="276">
        <f>IF(((SUM($B$60:AT60)+SUM($B$62:AT66))+SUM($B$83:AT83))&lt;0,((SUM($B$60:AT60)+SUM($B$62:AT66))+SUM($B$83:AT83))*0.2-SUM($A$81:AS81),IF(SUM($B$81:AS81)&lt;0,0-SUM($B$81:AS81),0))</f>
        <v>0</v>
      </c>
      <c r="AU81" s="276">
        <f>IF(((SUM($B$60:AU60)+SUM($B$62:AU66))+SUM($B$83:AU83))&lt;0,((SUM($B$60:AU60)+SUM($B$62:AU66))+SUM($B$83:AU83))*0.2-SUM($A$81:AT81),IF(SUM($B$81:AT81)&lt;0,0-SUM($B$81:AT81),0))</f>
        <v>0</v>
      </c>
      <c r="AV81" s="276">
        <f>IF(((SUM($B$60:AV60)+SUM($B$62:AV66))+SUM($B$83:AV83))&lt;0,((SUM($B$60:AV60)+SUM($B$62:AV66))+SUM($B$83:AV83))*0.2-SUM($A$81:AU81),IF(SUM($B$81:AU81)&lt;0,0-SUM($B$81:AU81),0))</f>
        <v>0</v>
      </c>
      <c r="AW81" s="276">
        <f>IF(((SUM($B$60:AW60)+SUM($B$62:AW66))+SUM($B$83:AW83))&lt;0,((SUM($B$60:AW60)+SUM($B$62:AW66))+SUM($B$83:AW83))*0.2-SUM($A$81:AV81),IF(SUM($B$81:AV81)&lt;0,0-SUM($B$81:AV81),0))</f>
        <v>0</v>
      </c>
      <c r="AX81" s="276">
        <f>IF(((SUM($B$60:AX60)+SUM($B$62:AX66))+SUM($B$83:AX83))&lt;0,((SUM($B$60:AX60)+SUM($B$62:AX66))+SUM($B$83:AX83))*0.2-SUM($A$81:AW81),IF(SUM($B$81:AW81)&lt;0,0-SUM($B$81:AW81),0))</f>
        <v>0</v>
      </c>
      <c r="AY81" s="276">
        <f>IF(((SUM($B$60:AY60)+SUM($B$62:AY66))+SUM($B$83:AY83))&lt;0,((SUM($B$60:AY60)+SUM($B$62:AY66))+SUM($B$83:AY83))*0.2-SUM($A$81:AX81),IF(SUM($B$81:AX81)&lt;0,0-SUM($B$81:AX81),0))</f>
        <v>0</v>
      </c>
      <c r="AZ81" s="276">
        <f>IF(((SUM($B$60:AZ60)+SUM($B$62:AZ66))+SUM($B$83:AZ83))&lt;0,((SUM($B$60:AZ60)+SUM($B$62:AZ66))+SUM($B$83:AZ83))*0.2-SUM($A$81:AY81),IF(SUM($B$81:AY81)&lt;0,0-SUM($B$81:AY81),0))</f>
        <v>0</v>
      </c>
      <c r="BA81" s="276">
        <f>IF(((SUM($B$60:BA60)+SUM($B$62:BA66))+SUM($B$83:BA83))&lt;0,((SUM($B$60:BA60)+SUM($B$62:BA66))+SUM($B$83:BA83))*0.2-SUM($A$81:AZ81),IF(SUM($B$81:AZ81)&lt;0,0-SUM($B$81:AZ81),0))</f>
        <v>0</v>
      </c>
    </row>
    <row r="82" spans="1:53" x14ac:dyDescent="0.3">
      <c r="A82" s="267" t="s">
        <v>255</v>
      </c>
      <c r="B82" s="265">
        <f>-B60*(B35)</f>
        <v>0</v>
      </c>
      <c r="C82" s="265">
        <f t="shared" ref="C82:BA82" si="22">-(C60-B60)*$B$35</f>
        <v>0</v>
      </c>
      <c r="D82" s="265">
        <f t="shared" si="22"/>
        <v>0</v>
      </c>
      <c r="E82" s="265">
        <f t="shared" si="22"/>
        <v>0</v>
      </c>
      <c r="F82" s="265">
        <f t="shared" si="22"/>
        <v>0</v>
      </c>
      <c r="G82" s="265">
        <f t="shared" si="22"/>
        <v>0</v>
      </c>
      <c r="H82" s="265">
        <f t="shared" si="22"/>
        <v>0</v>
      </c>
      <c r="I82" s="265">
        <f t="shared" si="22"/>
        <v>0</v>
      </c>
      <c r="J82" s="265">
        <f t="shared" si="22"/>
        <v>0</v>
      </c>
      <c r="K82" s="265">
        <f t="shared" si="22"/>
        <v>0</v>
      </c>
      <c r="L82" s="265">
        <f t="shared" si="22"/>
        <v>0</v>
      </c>
      <c r="M82" s="266">
        <f t="shared" si="22"/>
        <v>0</v>
      </c>
      <c r="N82" s="265">
        <f t="shared" si="22"/>
        <v>0</v>
      </c>
      <c r="O82" s="265">
        <f t="shared" si="22"/>
        <v>0</v>
      </c>
      <c r="P82" s="265">
        <f t="shared" si="22"/>
        <v>0</v>
      </c>
      <c r="Q82" s="265">
        <f t="shared" si="22"/>
        <v>0</v>
      </c>
      <c r="R82" s="265">
        <f t="shared" si="22"/>
        <v>0</v>
      </c>
      <c r="S82" s="265">
        <f t="shared" si="22"/>
        <v>0</v>
      </c>
      <c r="T82" s="265">
        <f t="shared" si="22"/>
        <v>0</v>
      </c>
      <c r="U82" s="265">
        <f t="shared" si="22"/>
        <v>0</v>
      </c>
      <c r="V82" s="265">
        <f t="shared" si="22"/>
        <v>0</v>
      </c>
      <c r="W82" s="265">
        <f t="shared" si="22"/>
        <v>0</v>
      </c>
      <c r="X82" s="265">
        <f t="shared" si="22"/>
        <v>0</v>
      </c>
      <c r="Y82" s="265">
        <f t="shared" si="22"/>
        <v>0</v>
      </c>
      <c r="Z82" s="265">
        <f t="shared" si="22"/>
        <v>0</v>
      </c>
      <c r="AA82" s="265">
        <f t="shared" si="22"/>
        <v>0</v>
      </c>
      <c r="AB82" s="265">
        <f t="shared" si="22"/>
        <v>0</v>
      </c>
      <c r="AC82" s="265">
        <f t="shared" si="22"/>
        <v>0</v>
      </c>
      <c r="AD82" s="265">
        <f t="shared" si="22"/>
        <v>0</v>
      </c>
      <c r="AE82" s="265">
        <f t="shared" si="22"/>
        <v>0</v>
      </c>
      <c r="AF82" s="265">
        <f t="shared" si="22"/>
        <v>0</v>
      </c>
      <c r="AG82" s="265">
        <f t="shared" si="22"/>
        <v>0</v>
      </c>
      <c r="AH82" s="265">
        <f t="shared" si="22"/>
        <v>0</v>
      </c>
      <c r="AI82" s="265">
        <f t="shared" si="22"/>
        <v>0</v>
      </c>
      <c r="AJ82" s="265">
        <f t="shared" si="22"/>
        <v>0</v>
      </c>
      <c r="AK82" s="265">
        <f t="shared" si="22"/>
        <v>0</v>
      </c>
      <c r="AL82" s="265">
        <f t="shared" si="22"/>
        <v>0</v>
      </c>
      <c r="AM82" s="265">
        <f t="shared" si="22"/>
        <v>0</v>
      </c>
      <c r="AN82" s="265">
        <f t="shared" si="22"/>
        <v>0</v>
      </c>
      <c r="AO82" s="265">
        <f t="shared" si="22"/>
        <v>0</v>
      </c>
      <c r="AP82" s="265">
        <f t="shared" si="22"/>
        <v>0</v>
      </c>
      <c r="AQ82" s="265">
        <f t="shared" si="22"/>
        <v>0</v>
      </c>
      <c r="AR82" s="265">
        <f t="shared" si="22"/>
        <v>0</v>
      </c>
      <c r="AS82" s="265">
        <f t="shared" si="22"/>
        <v>0</v>
      </c>
      <c r="AT82" s="265">
        <f t="shared" si="22"/>
        <v>0</v>
      </c>
      <c r="AU82" s="265">
        <f t="shared" si="22"/>
        <v>0</v>
      </c>
      <c r="AV82" s="265">
        <f t="shared" si="22"/>
        <v>0</v>
      </c>
      <c r="AW82" s="265">
        <f t="shared" si="22"/>
        <v>0</v>
      </c>
      <c r="AX82" s="265">
        <f t="shared" si="22"/>
        <v>0</v>
      </c>
      <c r="AY82" s="265">
        <f t="shared" si="22"/>
        <v>0</v>
      </c>
      <c r="AZ82" s="265">
        <f t="shared" si="22"/>
        <v>0</v>
      </c>
      <c r="BA82" s="265">
        <f t="shared" si="22"/>
        <v>0</v>
      </c>
    </row>
    <row r="83" spans="1:53" x14ac:dyDescent="0.3">
      <c r="A83" s="267" t="s">
        <v>254</v>
      </c>
      <c r="B83" s="265">
        <f>-($B$21+$B$22)*$B$24</f>
        <v>-136734079</v>
      </c>
      <c r="C83" s="265">
        <v>0</v>
      </c>
      <c r="D83" s="265">
        <v>0</v>
      </c>
      <c r="E83" s="265">
        <v>0</v>
      </c>
      <c r="F83" s="265">
        <v>0</v>
      </c>
      <c r="G83" s="265">
        <v>0</v>
      </c>
      <c r="H83" s="265">
        <v>0</v>
      </c>
      <c r="I83" s="265">
        <v>0</v>
      </c>
      <c r="J83" s="265">
        <v>0</v>
      </c>
      <c r="K83" s="265">
        <v>0</v>
      </c>
      <c r="L83" s="265">
        <v>0</v>
      </c>
      <c r="M83" s="266">
        <v>0</v>
      </c>
      <c r="N83" s="265">
        <v>0</v>
      </c>
      <c r="O83" s="265">
        <v>0</v>
      </c>
      <c r="P83" s="265">
        <v>0</v>
      </c>
      <c r="Q83" s="265">
        <v>0</v>
      </c>
      <c r="R83" s="265">
        <v>0</v>
      </c>
      <c r="S83" s="265">
        <v>0</v>
      </c>
      <c r="T83" s="265">
        <v>0</v>
      </c>
      <c r="U83" s="265">
        <v>0</v>
      </c>
      <c r="V83" s="265">
        <v>0</v>
      </c>
      <c r="W83" s="265">
        <v>0</v>
      </c>
      <c r="X83" s="265">
        <v>0</v>
      </c>
      <c r="Y83" s="265">
        <v>0</v>
      </c>
      <c r="Z83" s="265">
        <v>0</v>
      </c>
      <c r="AA83" s="265">
        <v>0</v>
      </c>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row>
    <row r="84" spans="1:53" x14ac:dyDescent="0.3">
      <c r="A84" s="267" t="s">
        <v>253</v>
      </c>
      <c r="B84" s="265">
        <f t="shared" ref="B84:BA84" si="23">B55-B56</f>
        <v>0</v>
      </c>
      <c r="C84" s="265">
        <f t="shared" si="23"/>
        <v>0</v>
      </c>
      <c r="D84" s="265">
        <f t="shared" si="23"/>
        <v>0</v>
      </c>
      <c r="E84" s="265">
        <f t="shared" si="23"/>
        <v>0</v>
      </c>
      <c r="F84" s="265">
        <f t="shared" si="23"/>
        <v>0</v>
      </c>
      <c r="G84" s="265">
        <f t="shared" si="23"/>
        <v>0</v>
      </c>
      <c r="H84" s="265">
        <f t="shared" si="23"/>
        <v>0</v>
      </c>
      <c r="I84" s="265">
        <f t="shared" si="23"/>
        <v>0</v>
      </c>
      <c r="J84" s="265">
        <f t="shared" si="23"/>
        <v>0</v>
      </c>
      <c r="K84" s="265">
        <f t="shared" si="23"/>
        <v>0</v>
      </c>
      <c r="L84" s="265">
        <f t="shared" si="23"/>
        <v>0</v>
      </c>
      <c r="M84" s="266">
        <f t="shared" si="23"/>
        <v>0</v>
      </c>
      <c r="N84" s="265">
        <f t="shared" si="23"/>
        <v>0</v>
      </c>
      <c r="O84" s="265">
        <f t="shared" si="23"/>
        <v>0</v>
      </c>
      <c r="P84" s="265">
        <f t="shared" si="23"/>
        <v>0</v>
      </c>
      <c r="Q84" s="265">
        <f t="shared" si="23"/>
        <v>0</v>
      </c>
      <c r="R84" s="265">
        <f t="shared" si="23"/>
        <v>0</v>
      </c>
      <c r="S84" s="265">
        <f t="shared" si="23"/>
        <v>0</v>
      </c>
      <c r="T84" s="265">
        <f t="shared" si="23"/>
        <v>0</v>
      </c>
      <c r="U84" s="265">
        <f t="shared" si="23"/>
        <v>0</v>
      </c>
      <c r="V84" s="265">
        <f t="shared" si="23"/>
        <v>0</v>
      </c>
      <c r="W84" s="265">
        <f t="shared" si="23"/>
        <v>0</v>
      </c>
      <c r="X84" s="265">
        <f t="shared" si="23"/>
        <v>0</v>
      </c>
      <c r="Y84" s="265">
        <f t="shared" si="23"/>
        <v>0</v>
      </c>
      <c r="Z84" s="265">
        <f t="shared" si="23"/>
        <v>0</v>
      </c>
      <c r="AA84" s="265">
        <f t="shared" si="23"/>
        <v>0</v>
      </c>
      <c r="AB84" s="265">
        <f t="shared" si="23"/>
        <v>0</v>
      </c>
      <c r="AC84" s="265">
        <f t="shared" si="23"/>
        <v>0</v>
      </c>
      <c r="AD84" s="265">
        <f t="shared" si="23"/>
        <v>0</v>
      </c>
      <c r="AE84" s="265">
        <f t="shared" si="23"/>
        <v>0</v>
      </c>
      <c r="AF84" s="265">
        <f t="shared" si="23"/>
        <v>0</v>
      </c>
      <c r="AG84" s="265">
        <f t="shared" si="23"/>
        <v>0</v>
      </c>
      <c r="AH84" s="265">
        <f t="shared" si="23"/>
        <v>0</v>
      </c>
      <c r="AI84" s="265">
        <f t="shared" si="23"/>
        <v>0</v>
      </c>
      <c r="AJ84" s="265">
        <f t="shared" si="23"/>
        <v>0</v>
      </c>
      <c r="AK84" s="265">
        <f t="shared" si="23"/>
        <v>0</v>
      </c>
      <c r="AL84" s="265">
        <f t="shared" si="23"/>
        <v>0</v>
      </c>
      <c r="AM84" s="265">
        <f t="shared" si="23"/>
        <v>0</v>
      </c>
      <c r="AN84" s="265">
        <f t="shared" si="23"/>
        <v>0</v>
      </c>
      <c r="AO84" s="265">
        <f t="shared" si="23"/>
        <v>0</v>
      </c>
      <c r="AP84" s="265">
        <f t="shared" si="23"/>
        <v>0</v>
      </c>
      <c r="AQ84" s="265">
        <f t="shared" si="23"/>
        <v>0</v>
      </c>
      <c r="AR84" s="265">
        <f t="shared" si="23"/>
        <v>0</v>
      </c>
      <c r="AS84" s="265">
        <f t="shared" si="23"/>
        <v>0</v>
      </c>
      <c r="AT84" s="265">
        <f t="shared" si="23"/>
        <v>0</v>
      </c>
      <c r="AU84" s="265">
        <f t="shared" si="23"/>
        <v>0</v>
      </c>
      <c r="AV84" s="265">
        <f t="shared" si="23"/>
        <v>0</v>
      </c>
      <c r="AW84" s="265">
        <f t="shared" si="23"/>
        <v>0</v>
      </c>
      <c r="AX84" s="265">
        <f t="shared" si="23"/>
        <v>0</v>
      </c>
      <c r="AY84" s="265">
        <f t="shared" si="23"/>
        <v>0</v>
      </c>
      <c r="AZ84" s="265">
        <f t="shared" si="23"/>
        <v>0</v>
      </c>
      <c r="BA84" s="265">
        <f t="shared" si="23"/>
        <v>0</v>
      </c>
    </row>
    <row r="85" spans="1:53" s="206" customFormat="1" ht="13.8" x14ac:dyDescent="0.3">
      <c r="A85" s="277" t="s">
        <v>252</v>
      </c>
      <c r="B85" s="263">
        <f>SUM(B77:B84)</f>
        <v>-164080894.80000001</v>
      </c>
      <c r="C85" s="263">
        <f t="shared" ref="C85:BA85" si="24">SUM(C77:C84)</f>
        <v>44412531.143255487</v>
      </c>
      <c r="D85" s="263">
        <f>SUM(D77:D84)</f>
        <v>45365101.854507655</v>
      </c>
      <c r="E85" s="263">
        <f>SUM(E77:E84)</f>
        <v>45380839.538220406</v>
      </c>
      <c r="F85" s="263">
        <f t="shared" si="24"/>
        <v>37531051.005983487</v>
      </c>
      <c r="G85" s="263">
        <f t="shared" si="24"/>
        <v>38366798.639155023</v>
      </c>
      <c r="H85" s="263">
        <f t="shared" si="24"/>
        <v>39226896.745384566</v>
      </c>
      <c r="I85" s="263">
        <f t="shared" si="24"/>
        <v>41401534.98471836</v>
      </c>
      <c r="J85" s="263">
        <f t="shared" si="24"/>
        <v>42312547.495064944</v>
      </c>
      <c r="K85" s="263">
        <f t="shared" si="24"/>
        <v>43250168.424784802</v>
      </c>
      <c r="L85" s="263">
        <f t="shared" si="24"/>
        <v>44215196.026459128</v>
      </c>
      <c r="M85" s="264">
        <f t="shared" si="24"/>
        <v>45208452.500246592</v>
      </c>
      <c r="N85" s="263">
        <f t="shared" si="24"/>
        <v>58435567.327786878</v>
      </c>
      <c r="O85" s="263">
        <f t="shared" si="24"/>
        <v>63333216.848060116</v>
      </c>
      <c r="P85" s="263">
        <f t="shared" si="24"/>
        <v>64793471.304104641</v>
      </c>
      <c r="Q85" s="263">
        <f t="shared" si="24"/>
        <v>66296811.437893361</v>
      </c>
      <c r="R85" s="263">
        <f t="shared" si="24"/>
        <v>67844529.819758624</v>
      </c>
      <c r="S85" s="263">
        <f t="shared" si="24"/>
        <v>69437957.797142744</v>
      </c>
      <c r="T85" s="263">
        <f t="shared" si="24"/>
        <v>71078466.657911241</v>
      </c>
      <c r="U85" s="263">
        <f t="shared" si="24"/>
        <v>72767468.828565687</v>
      </c>
      <c r="V85" s="263">
        <f t="shared" si="24"/>
        <v>75795878.254257083</v>
      </c>
      <c r="W85" s="263">
        <f t="shared" si="24"/>
        <v>77586275.086552054</v>
      </c>
      <c r="X85" s="263">
        <f t="shared" si="24"/>
        <v>88059823.546014965</v>
      </c>
      <c r="Y85" s="263">
        <f t="shared" si="24"/>
        <v>90216694.825188354</v>
      </c>
      <c r="Z85" s="263">
        <f t="shared" si="24"/>
        <v>92437550.286799878</v>
      </c>
      <c r="AA85" s="263">
        <f t="shared" si="24"/>
        <v>94724309.45632264</v>
      </c>
      <c r="AB85" s="263">
        <f t="shared" si="24"/>
        <v>97078949.444993943</v>
      </c>
      <c r="AC85" s="263">
        <f t="shared" si="24"/>
        <v>99503506.677388281</v>
      </c>
      <c r="AD85" s="263">
        <f t="shared" si="24"/>
        <v>102000078.67081735</v>
      </c>
      <c r="AE85" s="263">
        <f t="shared" si="24"/>
        <v>104570825.86811212</v>
      </c>
      <c r="AF85" s="263">
        <f t="shared" si="24"/>
        <v>107217973.52538866</v>
      </c>
      <c r="AG85" s="263">
        <f t="shared" si="24"/>
        <v>109943813.65644634</v>
      </c>
      <c r="AH85" s="263">
        <f t="shared" si="24"/>
        <v>112750707.03549859</v>
      </c>
      <c r="AI85" s="263">
        <f t="shared" si="24"/>
        <v>115641085.25998533</v>
      </c>
      <c r="AJ85" s="263">
        <f t="shared" si="24"/>
        <v>118617452.87526965</v>
      </c>
      <c r="AK85" s="263">
        <f t="shared" si="24"/>
        <v>121682389.56307527</v>
      </c>
      <c r="AL85" s="263">
        <f t="shared" si="24"/>
        <v>124838552.39557794</v>
      </c>
      <c r="AM85" s="263">
        <f t="shared" si="24"/>
        <v>128088678.15711865</v>
      </c>
      <c r="AN85" s="263">
        <f t="shared" si="24"/>
        <v>131435585.7355684</v>
      </c>
      <c r="AO85" s="263">
        <f t="shared" si="24"/>
        <v>134882178.58543444</v>
      </c>
      <c r="AP85" s="263">
        <f t="shared" si="24"/>
        <v>138431447.26485947</v>
      </c>
      <c r="AQ85" s="263">
        <f t="shared" si="24"/>
        <v>142086472.04873013</v>
      </c>
      <c r="AR85" s="263">
        <f t="shared" si="24"/>
        <v>145850425.62017971</v>
      </c>
      <c r="AS85" s="263">
        <f t="shared" si="24"/>
        <v>149726575.84283572</v>
      </c>
      <c r="AT85" s="263">
        <f t="shared" si="24"/>
        <v>153718288.61623418</v>
      </c>
      <c r="AU85" s="263">
        <f t="shared" si="24"/>
        <v>157829030.81689766</v>
      </c>
      <c r="AV85" s="263">
        <f t="shared" si="24"/>
        <v>162062373.32764375</v>
      </c>
      <c r="AW85" s="263">
        <f t="shared" si="24"/>
        <v>166421994.15777522</v>
      </c>
      <c r="AX85" s="263">
        <f t="shared" si="24"/>
        <v>170911681.6568734</v>
      </c>
      <c r="AY85" s="263">
        <f t="shared" si="24"/>
        <v>175535337.82500753</v>
      </c>
      <c r="AZ85" s="263">
        <f t="shared" si="24"/>
        <v>180296981.72224861</v>
      </c>
      <c r="BA85" s="263">
        <f t="shared" si="24"/>
        <v>-632258.38129597995</v>
      </c>
    </row>
    <row r="86" spans="1:53" s="206" customFormat="1" ht="13.8" x14ac:dyDescent="0.3">
      <c r="A86" s="277" t="s">
        <v>566</v>
      </c>
      <c r="B86" s="263">
        <f>SUM($B$85:B85)</f>
        <v>-164080894.80000001</v>
      </c>
      <c r="C86" s="263">
        <f>SUM($B$85:C85)</f>
        <v>-119668363.65674452</v>
      </c>
      <c r="D86" s="263">
        <f>SUM($B$85:D85)</f>
        <v>-74303261.80223687</v>
      </c>
      <c r="E86" s="263">
        <f>SUM($B$85:E85)</f>
        <v>-28922422.264016464</v>
      </c>
      <c r="F86" s="263">
        <f>SUM($B$85:F85)</f>
        <v>8608628.7419670224</v>
      </c>
      <c r="G86" s="263">
        <f>SUM($B$85:G85)</f>
        <v>46975427.381122045</v>
      </c>
      <c r="H86" s="263">
        <f>SUM($B$85:H85)</f>
        <v>86202324.126506612</v>
      </c>
      <c r="I86" s="263">
        <f>SUM($B$85:I85)</f>
        <v>127603859.11122498</v>
      </c>
      <c r="J86" s="263">
        <f>SUM($B$85:J85)</f>
        <v>169916406.60628992</v>
      </c>
      <c r="K86" s="263">
        <f>SUM($B$85:K85)</f>
        <v>213166575.03107473</v>
      </c>
      <c r="L86" s="263">
        <f>SUM($B$85:L85)</f>
        <v>257381771.05753386</v>
      </c>
      <c r="M86" s="264">
        <f>SUM($B$85:M85)</f>
        <v>302590223.55778044</v>
      </c>
      <c r="N86" s="263">
        <f>SUM($B$85:N85)</f>
        <v>361025790.88556731</v>
      </c>
      <c r="O86" s="263">
        <f>SUM($B$85:O85)</f>
        <v>424359007.73362744</v>
      </c>
      <c r="P86" s="263">
        <f>SUM($B$85:P85)</f>
        <v>489152479.03773206</v>
      </c>
      <c r="Q86" s="263">
        <f>SUM($B$85:Q85)</f>
        <v>555449290.4756254</v>
      </c>
      <c r="R86" s="263">
        <f>SUM($B$85:R85)</f>
        <v>623293820.29538405</v>
      </c>
      <c r="S86" s="263">
        <f>SUM($B$85:S85)</f>
        <v>692731778.09252679</v>
      </c>
      <c r="T86" s="263">
        <f>SUM($B$85:T85)</f>
        <v>763810244.75043797</v>
      </c>
      <c r="U86" s="263">
        <f>SUM($B$85:U85)</f>
        <v>836577713.57900369</v>
      </c>
      <c r="V86" s="263">
        <f>SUM($B$85:V85)</f>
        <v>912373591.83326077</v>
      </c>
      <c r="W86" s="263">
        <f>SUM($B$85:W85)</f>
        <v>989959866.9198128</v>
      </c>
      <c r="X86" s="263">
        <f>SUM($B$85:X85)</f>
        <v>1078019690.4658277</v>
      </c>
      <c r="Y86" s="263">
        <f>SUM($B$85:Y85)</f>
        <v>1168236385.2910161</v>
      </c>
      <c r="Z86" s="263">
        <f>SUM($B$85:Z85)</f>
        <v>1260673935.577816</v>
      </c>
      <c r="AA86" s="263">
        <f>SUM($B$85:AA85)</f>
        <v>1355398245.0341387</v>
      </c>
      <c r="AB86" s="263">
        <f>SUM($B$85:AB85)</f>
        <v>1452477194.4791327</v>
      </c>
      <c r="AC86" s="263">
        <f>SUM($B$85:AC85)</f>
        <v>1551980701.1565208</v>
      </c>
      <c r="AD86" s="263">
        <f>SUM($B$85:AD85)</f>
        <v>1653980779.8273382</v>
      </c>
      <c r="AE86" s="263">
        <f>SUM($B$85:AE85)</f>
        <v>1758551605.6954503</v>
      </c>
      <c r="AF86" s="263">
        <f>SUM($B$85:AF85)</f>
        <v>1865769579.220839</v>
      </c>
      <c r="AG86" s="263">
        <f>SUM($B$85:AG85)</f>
        <v>1975713392.8772855</v>
      </c>
      <c r="AH86" s="263">
        <f>SUM($B$85:AH85)</f>
        <v>2088464099.9127841</v>
      </c>
      <c r="AI86" s="263">
        <f>SUM($B$85:AI85)</f>
        <v>2204105185.1727695</v>
      </c>
      <c r="AJ86" s="263">
        <f>SUM($B$85:AJ85)</f>
        <v>2322722638.0480394</v>
      </c>
      <c r="AK86" s="263">
        <f>SUM($B$85:AK85)</f>
        <v>2444405027.6111145</v>
      </c>
      <c r="AL86" s="263">
        <f>SUM($B$85:AL85)</f>
        <v>2569243580.0066924</v>
      </c>
      <c r="AM86" s="263">
        <f>SUM($B$85:AM85)</f>
        <v>2697332258.1638112</v>
      </c>
      <c r="AN86" s="263">
        <f>SUM($B$85:AN85)</f>
        <v>2828767843.8993797</v>
      </c>
      <c r="AO86" s="263">
        <f>SUM($B$85:AO85)</f>
        <v>2963650022.4848142</v>
      </c>
      <c r="AP86" s="263">
        <f>SUM($B$85:AP85)</f>
        <v>3102081469.7496738</v>
      </c>
      <c r="AQ86" s="263">
        <f>SUM($B$85:AQ85)</f>
        <v>3244167941.7984037</v>
      </c>
      <c r="AR86" s="263">
        <f>SUM($B$85:AR85)</f>
        <v>3390018367.4185834</v>
      </c>
      <c r="AS86" s="263">
        <f>SUM($B$85:AS85)</f>
        <v>3539744943.2614193</v>
      </c>
      <c r="AT86" s="263">
        <f>SUM($B$85:AT85)</f>
        <v>3693463231.8776536</v>
      </c>
      <c r="AU86" s="263">
        <f>SUM($B$85:AU85)</f>
        <v>3851292262.6945515</v>
      </c>
      <c r="AV86" s="263">
        <f>SUM($B$85:AV85)</f>
        <v>4013354636.0221953</v>
      </c>
      <c r="AW86" s="263">
        <f>SUM($B$85:AW85)</f>
        <v>4179776630.1799707</v>
      </c>
      <c r="AX86" s="263">
        <f>SUM($B$85:AX85)</f>
        <v>4350688311.8368444</v>
      </c>
      <c r="AY86" s="263">
        <f>SUM($B$85:AY85)</f>
        <v>4526223649.6618519</v>
      </c>
      <c r="AZ86" s="263">
        <f>SUM($B$85:AZ85)</f>
        <v>4706520631.3841009</v>
      </c>
      <c r="BA86" s="263">
        <f>SUM($B$85:BA85)</f>
        <v>4705888373.0028048</v>
      </c>
    </row>
    <row r="87" spans="1:53" x14ac:dyDescent="0.3">
      <c r="A87" s="278" t="s">
        <v>251</v>
      </c>
      <c r="B87" s="279">
        <f t="shared" ref="B87:BA87" si="25">1/POWER((1+$B$40),B75)</f>
        <v>1</v>
      </c>
      <c r="C87" s="279">
        <f t="shared" si="25"/>
        <v>0.88105726872246692</v>
      </c>
      <c r="D87" s="279">
        <f t="shared" si="25"/>
        <v>0.77626191076869333</v>
      </c>
      <c r="E87" s="279">
        <f t="shared" si="25"/>
        <v>0.68393119891514842</v>
      </c>
      <c r="F87" s="279">
        <f t="shared" si="25"/>
        <v>0.60258255411026285</v>
      </c>
      <c r="G87" s="279">
        <f t="shared" si="25"/>
        <v>0.53090973930419638</v>
      </c>
      <c r="H87" s="279">
        <f t="shared" si="25"/>
        <v>0.4677618848495122</v>
      </c>
      <c r="I87" s="279">
        <f t="shared" si="25"/>
        <v>0.41212500867798435</v>
      </c>
      <c r="J87" s="279">
        <f t="shared" si="25"/>
        <v>0.3631057345180479</v>
      </c>
      <c r="K87" s="279">
        <f t="shared" si="25"/>
        <v>0.31991694671193649</v>
      </c>
      <c r="L87" s="279">
        <f t="shared" si="25"/>
        <v>0.28186515128804979</v>
      </c>
      <c r="M87" s="280">
        <f t="shared" si="25"/>
        <v>0.24833934034189409</v>
      </c>
      <c r="N87" s="279">
        <f t="shared" si="25"/>
        <v>0.21880118091796832</v>
      </c>
      <c r="O87" s="279">
        <f t="shared" si="25"/>
        <v>0.19277637085283555</v>
      </c>
      <c r="P87" s="279">
        <f t="shared" si="25"/>
        <v>0.16984702277782865</v>
      </c>
      <c r="Q87" s="279">
        <f t="shared" si="25"/>
        <v>0.14964495398927638</v>
      </c>
      <c r="R87" s="279">
        <f t="shared" si="25"/>
        <v>0.13184577443989109</v>
      </c>
      <c r="S87" s="279">
        <f t="shared" si="25"/>
        <v>0.11616367792060887</v>
      </c>
      <c r="T87" s="279">
        <f t="shared" si="25"/>
        <v>0.102346852793488</v>
      </c>
      <c r="U87" s="279">
        <f t="shared" si="25"/>
        <v>9.0173438584570942E-2</v>
      </c>
      <c r="V87" s="279">
        <f t="shared" si="25"/>
        <v>7.9447963510635183E-2</v>
      </c>
      <c r="W87" s="279">
        <f t="shared" si="25"/>
        <v>6.999820573624245E-2</v>
      </c>
      <c r="X87" s="279">
        <f t="shared" si="25"/>
        <v>6.1672427961447097E-2</v>
      </c>
      <c r="Y87" s="279">
        <f t="shared" si="25"/>
        <v>5.4336940935195678E-2</v>
      </c>
      <c r="Z87" s="279">
        <f t="shared" si="25"/>
        <v>4.7873956771097514E-2</v>
      </c>
      <c r="AA87" s="279">
        <f t="shared" si="25"/>
        <v>4.2179697595680632E-2</v>
      </c>
      <c r="AB87" s="279">
        <f t="shared" si="25"/>
        <v>3.7162729159189986E-2</v>
      </c>
      <c r="AC87" s="279">
        <f t="shared" si="25"/>
        <v>3.2742492651268711E-2</v>
      </c>
      <c r="AD87" s="279">
        <f t="shared" si="25"/>
        <v>2.8848011146492256E-2</v>
      </c>
      <c r="AE87" s="279">
        <f t="shared" si="25"/>
        <v>2.5416749908803746E-2</v>
      </c>
      <c r="AF87" s="279">
        <f t="shared" si="25"/>
        <v>2.239361225445264E-2</v>
      </c>
      <c r="AG87" s="279">
        <f t="shared" si="25"/>
        <v>1.9730054849738013E-2</v>
      </c>
      <c r="AH87" s="279">
        <f t="shared" si="25"/>
        <v>1.7383308237654636E-2</v>
      </c>
      <c r="AI87" s="279">
        <f t="shared" si="25"/>
        <v>1.5315690077228756E-2</v>
      </c>
      <c r="AJ87" s="279">
        <f t="shared" si="25"/>
        <v>1.3494000068042956E-2</v>
      </c>
      <c r="AK87" s="279">
        <f t="shared" si="25"/>
        <v>1.1888986844090711E-2</v>
      </c>
      <c r="AL87" s="279">
        <f t="shared" si="25"/>
        <v>1.0474878276731903E-2</v>
      </c>
      <c r="AM87" s="279">
        <f t="shared" si="25"/>
        <v>9.228967644697713E-3</v>
      </c>
      <c r="AN87" s="279">
        <f t="shared" si="25"/>
        <v>8.1312490261653842E-3</v>
      </c>
      <c r="AO87" s="279">
        <f t="shared" si="25"/>
        <v>7.1640960582954934E-3</v>
      </c>
      <c r="AP87" s="279">
        <f t="shared" si="25"/>
        <v>6.3119789059872195E-3</v>
      </c>
      <c r="AQ87" s="279">
        <f t="shared" si="25"/>
        <v>5.5612148951429243E-3</v>
      </c>
      <c r="AR87" s="279">
        <f t="shared" si="25"/>
        <v>4.8997488062933253E-3</v>
      </c>
      <c r="AS87" s="279">
        <f t="shared" si="25"/>
        <v>4.3169593006989653E-3</v>
      </c>
      <c r="AT87" s="279">
        <f t="shared" si="25"/>
        <v>3.8034883706598811E-3</v>
      </c>
      <c r="AU87" s="279">
        <f t="shared" si="25"/>
        <v>3.3510910754712612E-3</v>
      </c>
      <c r="AV87" s="279">
        <f t="shared" si="25"/>
        <v>2.9525031501949437E-3</v>
      </c>
      <c r="AW87" s="279">
        <f t="shared" si="25"/>
        <v>2.6013243614052368E-3</v>
      </c>
      <c r="AX87" s="279">
        <f t="shared" si="25"/>
        <v>2.2919157369209139E-3</v>
      </c>
      <c r="AY87" s="279">
        <f t="shared" si="25"/>
        <v>2.0193090193135802E-3</v>
      </c>
      <c r="AZ87" s="279">
        <f t="shared" si="25"/>
        <v>1.7791268892630662E-3</v>
      </c>
      <c r="BA87" s="279">
        <f t="shared" si="25"/>
        <v>1.5675126777648163E-3</v>
      </c>
    </row>
    <row r="88" spans="1:53" s="206" customFormat="1" ht="13.8" x14ac:dyDescent="0.3">
      <c r="A88" s="281" t="s">
        <v>567</v>
      </c>
      <c r="B88" s="282">
        <f t="shared" ref="B88:AY88" si="26">B85*B87</f>
        <v>-164080894.80000001</v>
      </c>
      <c r="C88" s="282">
        <f t="shared" si="26"/>
        <v>39129983.38612818</v>
      </c>
      <c r="D88" s="282">
        <f t="shared" si="26"/>
        <v>35215200.647796504</v>
      </c>
      <c r="E88" s="282">
        <f t="shared" si="26"/>
        <v>31037371.993151054</v>
      </c>
      <c r="F88" s="282">
        <f t="shared" si="26"/>
        <v>22615556.573628079</v>
      </c>
      <c r="G88" s="282">
        <f t="shared" si="26"/>
        <v>20369307.063450389</v>
      </c>
      <c r="H88" s="282">
        <f t="shared" si="26"/>
        <v>18348847.158418279</v>
      </c>
      <c r="I88" s="282">
        <f t="shared" si="26"/>
        <v>17062607.964858927</v>
      </c>
      <c r="J88" s="282">
        <f t="shared" si="26"/>
        <v>15363928.637525344</v>
      </c>
      <c r="K88" s="282">
        <f t="shared" si="26"/>
        <v>13836461.827234158</v>
      </c>
      <c r="L88" s="282">
        <f t="shared" si="26"/>
        <v>12462722.91722868</v>
      </c>
      <c r="M88" s="264">
        <f t="shared" si="26"/>
        <v>11227037.271789091</v>
      </c>
      <c r="N88" s="282">
        <f t="shared" si="26"/>
        <v>12785771.138931215</v>
      </c>
      <c r="O88" s="282">
        <f t="shared" si="26"/>
        <v>12209147.69840469</v>
      </c>
      <c r="P88" s="282">
        <f t="shared" si="26"/>
        <v>11004978.196442848</v>
      </c>
      <c r="Q88" s="282">
        <f t="shared" si="26"/>
        <v>9920983.2972592842</v>
      </c>
      <c r="R88" s="282">
        <f t="shared" si="26"/>
        <v>8945014.5755963605</v>
      </c>
      <c r="S88" s="282">
        <f t="shared" si="26"/>
        <v>8066168.5650121216</v>
      </c>
      <c r="T88" s="282">
        <f t="shared" si="26"/>
        <v>7274657.3638240872</v>
      </c>
      <c r="U88" s="282">
        <f t="shared" si="26"/>
        <v>6561692.8813673481</v>
      </c>
      <c r="V88" s="282">
        <f t="shared" si="26"/>
        <v>6021828.1698007639</v>
      </c>
      <c r="W88" s="282">
        <f t="shared" si="26"/>
        <v>5430900.0458171731</v>
      </c>
      <c r="X88" s="282">
        <f t="shared" si="26"/>
        <v>5430863.1239393512</v>
      </c>
      <c r="Y88" s="282">
        <f t="shared" si="26"/>
        <v>4902099.2180848336</v>
      </c>
      <c r="Z88" s="282">
        <f t="shared" si="26"/>
        <v>4425351.2864564098</v>
      </c>
      <c r="AA88" s="282">
        <f t="shared" si="26"/>
        <v>3995442.7278273604</v>
      </c>
      <c r="AB88" s="282">
        <f t="shared" si="26"/>
        <v>3607718.7052830071</v>
      </c>
      <c r="AC88" s="282">
        <f t="shared" si="26"/>
        <v>3257992.8361598528</v>
      </c>
      <c r="AD88" s="282">
        <f t="shared" si="26"/>
        <v>2942499.4064388257</v>
      </c>
      <c r="AE88" s="282">
        <f t="shared" si="26"/>
        <v>2657850.5288468711</v>
      </c>
      <c r="AF88" s="282">
        <f t="shared" si="26"/>
        <v>2400997.7258357219</v>
      </c>
      <c r="AG88" s="282">
        <f t="shared" si="26"/>
        <v>2169197.4738310613</v>
      </c>
      <c r="AH88" s="282">
        <f t="shared" si="26"/>
        <v>1959980.294411567</v>
      </c>
      <c r="AI88" s="282">
        <f t="shared" si="26"/>
        <v>1771123.0220363219</v>
      </c>
      <c r="AJ88" s="282">
        <f t="shared" si="26"/>
        <v>1600623.9171699707</v>
      </c>
      <c r="AK88" s="282">
        <f t="shared" si="26"/>
        <v>1446680.3286729229</v>
      </c>
      <c r="AL88" s="282">
        <f t="shared" si="26"/>
        <v>1307668.6405870968</v>
      </c>
      <c r="AM88" s="282">
        <f t="shared" si="26"/>
        <v>1182126.2663641467</v>
      </c>
      <c r="AN88" s="282">
        <f t="shared" si="26"/>
        <v>1068735.4785158176</v>
      </c>
      <c r="AO88" s="282">
        <f t="shared" si="26"/>
        <v>966308.88393821963</v>
      </c>
      <c r="AP88" s="282">
        <f t="shared" si="26"/>
        <v>873776.37506107509</v>
      </c>
      <c r="AQ88" s="282">
        <f t="shared" si="26"/>
        <v>790173.40475570678</v>
      </c>
      <c r="AR88" s="282">
        <f t="shared" si="26"/>
        <v>714630.44882984902</v>
      </c>
      <c r="AS88" s="282">
        <f t="shared" si="26"/>
        <v>646363.5341465387</v>
      </c>
      <c r="AT88" s="282">
        <f t="shared" si="26"/>
        <v>584665.72310958593</v>
      </c>
      <c r="AU88" s="282">
        <f t="shared" si="26"/>
        <v>528899.45662078436</v>
      </c>
      <c r="AV88" s="282">
        <f t="shared" si="26"/>
        <v>478489.6677779372</v>
      </c>
      <c r="AW88" s="282">
        <f t="shared" si="26"/>
        <v>432917.58767626068</v>
      </c>
      <c r="AX88" s="282">
        <f t="shared" si="26"/>
        <v>391715.17281300563</v>
      </c>
      <c r="AY88" s="282">
        <f t="shared" si="26"/>
        <v>354460.09087829397</v>
      </c>
      <c r="AZ88" s="282">
        <f>AZ85*AZ87</f>
        <v>320771.20823502407</v>
      </c>
      <c r="BA88" s="282">
        <f>BA85*BA87</f>
        <v>-991.07302830450976</v>
      </c>
    </row>
    <row r="89" spans="1:53" s="206" customFormat="1" ht="13.8" x14ac:dyDescent="0.3">
      <c r="A89" s="281" t="s">
        <v>568</v>
      </c>
      <c r="B89" s="282">
        <f>SUM($B$88:B88)</f>
        <v>-164080894.80000001</v>
      </c>
      <c r="C89" s="282">
        <f>SUM($B$88:C88)</f>
        <v>-124950911.41387182</v>
      </c>
      <c r="D89" s="282">
        <f>SUM($B$88:D88)</f>
        <v>-89735710.766075313</v>
      </c>
      <c r="E89" s="282">
        <f>SUM($B$88:E88)</f>
        <v>-58698338.772924259</v>
      </c>
      <c r="F89" s="282">
        <f>SUM($B$88:F88)</f>
        <v>-36082782.199296176</v>
      </c>
      <c r="G89" s="282">
        <f>SUM($B$88:G88)</f>
        <v>-15713475.135845788</v>
      </c>
      <c r="H89" s="282">
        <f>SUM($B$88:H88)</f>
        <v>2635372.0225724913</v>
      </c>
      <c r="I89" s="282">
        <f>SUM($B$88:I88)</f>
        <v>19697979.987431418</v>
      </c>
      <c r="J89" s="282">
        <f>SUM($B$88:J88)</f>
        <v>35061908.624956764</v>
      </c>
      <c r="K89" s="282">
        <f>SUM($B$88:K88)</f>
        <v>48898370.452190921</v>
      </c>
      <c r="L89" s="282">
        <f>SUM($B$88:L88)</f>
        <v>61361093.369419605</v>
      </c>
      <c r="M89" s="264">
        <f>SUM($B$88:M88)</f>
        <v>72588130.641208693</v>
      </c>
      <c r="N89" s="282">
        <f>SUM($B$88:N88)</f>
        <v>85373901.780139908</v>
      </c>
      <c r="O89" s="282">
        <f>SUM($B$88:O88)</f>
        <v>97583049.478544593</v>
      </c>
      <c r="P89" s="282">
        <f>SUM($B$88:P88)</f>
        <v>108588027.67498744</v>
      </c>
      <c r="Q89" s="282">
        <f>SUM($B$88:Q88)</f>
        <v>118509010.97224672</v>
      </c>
      <c r="R89" s="282">
        <f>SUM($B$88:R88)</f>
        <v>127454025.54784308</v>
      </c>
      <c r="S89" s="282">
        <f>SUM($B$88:S88)</f>
        <v>135520194.1128552</v>
      </c>
      <c r="T89" s="282">
        <f>SUM($B$88:T88)</f>
        <v>142794851.4766793</v>
      </c>
      <c r="U89" s="282">
        <f>SUM($B$88:U88)</f>
        <v>149356544.35804665</v>
      </c>
      <c r="V89" s="282">
        <f>SUM($B$88:V88)</f>
        <v>155378372.52784741</v>
      </c>
      <c r="W89" s="282">
        <f>SUM($B$88:W88)</f>
        <v>160809272.57366458</v>
      </c>
      <c r="X89" s="282">
        <f>SUM($B$88:X88)</f>
        <v>166240135.69760394</v>
      </c>
      <c r="Y89" s="282">
        <f>SUM($B$88:Y88)</f>
        <v>171142234.91568878</v>
      </c>
      <c r="Z89" s="282">
        <f>SUM($B$88:Z88)</f>
        <v>175567586.20214519</v>
      </c>
      <c r="AA89" s="282">
        <f>SUM($B$88:AA88)</f>
        <v>179563028.92997256</v>
      </c>
      <c r="AB89" s="282">
        <f>SUM($B$88:AB88)</f>
        <v>183170747.63525558</v>
      </c>
      <c r="AC89" s="282">
        <f>SUM($B$88:AC88)</f>
        <v>186428740.47141543</v>
      </c>
      <c r="AD89" s="282">
        <f>SUM($B$88:AD88)</f>
        <v>189371239.87785426</v>
      </c>
      <c r="AE89" s="282">
        <f>SUM($B$88:AE88)</f>
        <v>192029090.40670112</v>
      </c>
      <c r="AF89" s="282">
        <f>SUM($B$88:AF88)</f>
        <v>194430088.13253683</v>
      </c>
      <c r="AG89" s="282">
        <f>SUM($B$88:AG88)</f>
        <v>196599285.60636789</v>
      </c>
      <c r="AH89" s="282">
        <f>SUM($B$88:AH88)</f>
        <v>198559265.90077946</v>
      </c>
      <c r="AI89" s="282">
        <f>SUM($B$88:AI88)</f>
        <v>200330388.92281577</v>
      </c>
      <c r="AJ89" s="282">
        <f>SUM($B$88:AJ88)</f>
        <v>201931012.83998573</v>
      </c>
      <c r="AK89" s="282">
        <f>SUM($B$88:AK88)</f>
        <v>203377693.16865864</v>
      </c>
      <c r="AL89" s="282">
        <f>SUM($B$88:AL88)</f>
        <v>204685361.80924574</v>
      </c>
      <c r="AM89" s="282">
        <f>SUM($B$88:AM88)</f>
        <v>205867488.07560989</v>
      </c>
      <c r="AN89" s="282">
        <f>SUM($B$88:AN88)</f>
        <v>206936223.5541257</v>
      </c>
      <c r="AO89" s="282">
        <f>SUM($B$88:AO88)</f>
        <v>207902532.43806392</v>
      </c>
      <c r="AP89" s="282">
        <f>SUM($B$88:AP88)</f>
        <v>208776308.81312498</v>
      </c>
      <c r="AQ89" s="282">
        <f>SUM($B$88:AQ88)</f>
        <v>209566482.2178807</v>
      </c>
      <c r="AR89" s="282">
        <f>SUM($B$88:AR88)</f>
        <v>210281112.66671056</v>
      </c>
      <c r="AS89" s="282">
        <f>SUM($B$88:AS88)</f>
        <v>210927476.2008571</v>
      </c>
      <c r="AT89" s="282">
        <f>SUM($B$88:AT88)</f>
        <v>211512141.92396668</v>
      </c>
      <c r="AU89" s="282">
        <f>SUM($B$88:AU88)</f>
        <v>212041041.38058746</v>
      </c>
      <c r="AV89" s="282">
        <f>SUM($B$88:AV88)</f>
        <v>212519531.04836538</v>
      </c>
      <c r="AW89" s="282">
        <f>SUM($B$88:AW88)</f>
        <v>212952448.63604164</v>
      </c>
      <c r="AX89" s="282">
        <f>SUM($B$88:AX88)</f>
        <v>213344163.80885464</v>
      </c>
      <c r="AY89" s="282">
        <f>SUM($B$88:AY88)</f>
        <v>213698623.89973295</v>
      </c>
      <c r="AZ89" s="282">
        <f>SUM($B$88:AZ88)</f>
        <v>214019395.10796797</v>
      </c>
      <c r="BA89" s="282">
        <f>SUM($B$88:BA88)</f>
        <v>214018404.03493968</v>
      </c>
    </row>
    <row r="90" spans="1:53" s="206" customFormat="1" ht="13.8" x14ac:dyDescent="0.3">
      <c r="A90" s="281" t="s">
        <v>569</v>
      </c>
      <c r="B90" s="283">
        <f>IF((ISERR(IRR($B$85:B85))),0,IF(IRR($B$85:B85)&lt;0,0,IRR($B$85:B85)))</f>
        <v>0</v>
      </c>
      <c r="C90" s="283">
        <f>IF((ISERR(IRR($B$85:C85))),0,IF(IRR($B$85:C85)&lt;0,0,IRR($B$85:C85)))</f>
        <v>0</v>
      </c>
      <c r="D90" s="283">
        <f>IF((ISERR(IRR($B$85:D85))),0,IF(IRR($B$85:D85)&lt;0,0,IRR($B$85:D85)))</f>
        <v>0</v>
      </c>
      <c r="E90" s="283">
        <f>IF((ISERR(IRR($B$85:E85))),0,IF(IRR($B$85:E85)&lt;0,0,IRR($B$85:E85)))</f>
        <v>0</v>
      </c>
      <c r="F90" s="283">
        <f>IF((ISERR(IRR($B$85:F85))),0,IF(IRR($B$85:F85)&lt;0,0,IRR($B$85:F85)))</f>
        <v>2.1286957973206455E-2</v>
      </c>
      <c r="G90" s="283">
        <f>IF((ISERR(IRR($B$85:G85))),0,IF(IRR($B$85:G85)&lt;0,0,IRR($B$85:G85)))</f>
        <v>9.3422839440393091E-2</v>
      </c>
      <c r="H90" s="283">
        <f>IF((ISERR(IRR($B$85:H85))),0,IF(IRR($B$85:H85)&lt;0,0,IRR($B$85:H85)))</f>
        <v>0.14099967620617937</v>
      </c>
      <c r="I90" s="283">
        <f>IF((ISERR(IRR($B$85:I85))),0,IF(IRR($B$85:I85)&lt;0,0,IRR($B$85:I85)))</f>
        <v>0.17426478724934169</v>
      </c>
      <c r="J90" s="283">
        <f>IF((ISERR(IRR($B$85:J85))),0,IF(IRR($B$85:J85)&lt;0,0,IRR($B$85:J85)))</f>
        <v>0.19736037653756111</v>
      </c>
      <c r="K90" s="283">
        <f>IF((ISERR(IRR($B$85:K85))),0,IF(IRR($B$85:K85)&lt;0,0,IRR($B$85:K85)))</f>
        <v>0.21380627802457353</v>
      </c>
      <c r="L90" s="283">
        <f>IF((ISERR(IRR($B$85:L85))),0,IF(IRR($B$85:L85)&lt;0,0,IRR($B$85:L85)))</f>
        <v>0.22576168414731823</v>
      </c>
      <c r="M90" s="284">
        <f>IF((ISERR(IRR($B$85:M85))),0,IF(IRR($B$85:M85)&lt;0,0,IRR($B$85:M85)))</f>
        <v>0.23460183271917723</v>
      </c>
      <c r="N90" s="283">
        <f>IF((ISERR(IRR($B$85:N85))),0,IF(IRR($B$85:N85)&lt;0,0,IRR($B$85:N85)))</f>
        <v>0.24288666249281388</v>
      </c>
      <c r="O90" s="283">
        <f>IF((ISERR(IRR($B$85:O85))),0,IF(IRR($B$85:O85)&lt;0,0,IRR($B$85:O85)))</f>
        <v>0.24939705275706192</v>
      </c>
      <c r="P90" s="283">
        <f>IF((ISERR(IRR($B$85:P85))),0,IF(IRR($B$85:P85)&lt;0,0,IRR($B$85:P85)))</f>
        <v>0.25428352217006034</v>
      </c>
      <c r="Q90" s="283">
        <f>IF((ISERR(IRR($B$85:Q85))),0,IF(IRR($B$85:Q85)&lt;0,0,IRR($B$85:Q85)))</f>
        <v>0.25799590824720964</v>
      </c>
      <c r="R90" s="283">
        <f>IF((ISERR(IRR($B$85:R85))),0,IF(IRR($B$85:R85)&lt;0,0,IRR($B$85:R85)))</f>
        <v>0.26084398280133092</v>
      </c>
      <c r="S90" s="283">
        <f>IF((ISERR(IRR($B$85:S85))),0,IF(IRR($B$85:S85)&lt;0,0,IRR($B$85:S85)))</f>
        <v>0.26304648637928718</v>
      </c>
      <c r="T90" s="283">
        <f>IF((ISERR(IRR($B$85:T85))),0,IF(IRR($B$85:T85)&lt;0,0,IRR($B$85:T85)))</f>
        <v>0.26476103254670735</v>
      </c>
      <c r="U90" s="283">
        <f>IF((ISERR(IRR($B$85:U85))),0,IF(IRR($B$85:U85)&lt;0,0,IRR($B$85:U85)))</f>
        <v>0.26610309513232444</v>
      </c>
      <c r="V90" s="283">
        <f>IF((ISERR(IRR($B$85:V85))),0,IF(IRR($B$85:V85)&lt;0,0,IRR($B$85:V85)))</f>
        <v>0.26717649006629296</v>
      </c>
      <c r="W90" s="283">
        <f>IF((ISERR(IRR($B$85:W85))),0,IF(IRR($B$85:W85)&lt;0,0,IRR($B$85:W85)))</f>
        <v>0.26802319505082983</v>
      </c>
      <c r="X90" s="283">
        <f>IF((ISERR(IRR($B$85:X85))),0,IF(IRR($B$85:X85)&lt;0,0,IRR($B$85:X85)))</f>
        <v>0.26876542699317763</v>
      </c>
      <c r="Y90" s="283">
        <f>IF((ISERR(IRR($B$85:Y85))),0,IF(IRR($B$85:Y85)&lt;0,0,IRR($B$85:Y85)))</f>
        <v>0.26935383306220451</v>
      </c>
      <c r="Z90" s="283">
        <f>IF((ISERR(IRR($B$85:Z85))),0,IF(IRR($B$85:Z85)&lt;0,0,IRR($B$85:Z85)))</f>
        <v>0.26982154685391557</v>
      </c>
      <c r="AA90" s="283">
        <f>IF((ISERR(IRR($B$85:AA85))),0,IF(IRR($B$85:AA85)&lt;0,0,IRR($B$85:AA85)))</f>
        <v>0.2701941705276516</v>
      </c>
      <c r="AB90" s="283">
        <f>IF((ISERR(IRR($B$85:AB85))),0,IF(IRR($B$85:AB85)&lt;0,0,IRR($B$85:AB85)))</f>
        <v>0.27049161017830925</v>
      </c>
      <c r="AC90" s="283">
        <f>IF((ISERR(IRR($B$85:AC85))),0,IF(IRR($B$85:AC85)&lt;0,0,IRR($B$85:AC85)))</f>
        <v>0.27072942574289782</v>
      </c>
      <c r="AD90" s="283">
        <f>IF((ISERR(IRR($B$85:AD85))),0,IF(IRR($B$85:AD85)&lt;0,0,IRR($B$85:AD85)))</f>
        <v>0.27091983554169241</v>
      </c>
      <c r="AE90" s="283">
        <f>IF((ISERR(IRR($B$85:AE85))),0,IF(IRR($B$85:AE85)&lt;0,0,IRR($B$85:AE85)))</f>
        <v>0.27107247154655933</v>
      </c>
      <c r="AF90" s="283">
        <f>IF((ISERR(IRR($B$85:AF85))),0,IF(IRR($B$85:AF85)&lt;0,0,IRR($B$85:AF85)))</f>
        <v>0.27119495240116898</v>
      </c>
      <c r="AG90" s="283">
        <f>IF((ISERR(IRR($B$85:AG85))),0,IF(IRR($B$85:AG85)&lt;0,0,IRR($B$85:AG85)))</f>
        <v>0.27129332165315057</v>
      </c>
      <c r="AH90" s="283">
        <f>IF((ISERR(IRR($B$85:AH85))),0,IF(IRR($B$85:AH85)&lt;0,0,IRR($B$85:AH85)))</f>
        <v>0.27137238526556895</v>
      </c>
      <c r="AI90" s="283">
        <f>IF((ISERR(IRR($B$85:AI85))),0,IF(IRR($B$85:AI85)&lt;0,0,IRR($B$85:AI85)))</f>
        <v>0.27143597316606738</v>
      </c>
      <c r="AJ90" s="283">
        <f>IF((ISERR(IRR($B$85:AJ85))),0,IF(IRR($B$85:AJ85)&lt;0,0,IRR($B$85:AJ85)))</f>
        <v>0.27148714303045196</v>
      </c>
      <c r="AK90" s="283">
        <f>IF((ISERR(IRR($B$85:AK85))),0,IF(IRR($B$85:AK85)&lt;0,0,IRR($B$85:AK85)))</f>
        <v>0.27152833981287472</v>
      </c>
      <c r="AL90" s="283">
        <f>IF((ISERR(IRR($B$85:AL85))),0,IF(IRR($B$85:AL85)&lt;0,0,IRR($B$85:AL85)))</f>
        <v>0.27156152115035859</v>
      </c>
      <c r="AM90" s="283">
        <f>IF((ISERR(IRR($B$85:AM85))),0,IF(IRR($B$85:AM85)&lt;0,0,IRR($B$85:AM85)))</f>
        <v>0.27158825629747696</v>
      </c>
      <c r="AN90" s="283">
        <f>IF((ISERR(IRR($B$85:AN85))),0,IF(IRR($B$85:AN85)&lt;0,0,IRR($B$85:AN85)))</f>
        <v>0.27160980442312832</v>
      </c>
      <c r="AO90" s="283">
        <f>IF((ISERR(IRR($B$85:AO85))),0,IF(IRR($B$85:AO85)&lt;0,0,IRR($B$85:AO85)))</f>
        <v>0.27162717674297876</v>
      </c>
      <c r="AP90" s="283">
        <f>IF((ISERR(IRR($B$85:AP85))),0,IF(IRR($B$85:AP85)&lt;0,0,IRR($B$85:AP85)))</f>
        <v>0.2716411859406862</v>
      </c>
      <c r="AQ90" s="283">
        <f>IF((ISERR(IRR($B$85:AQ85))),0,IF(IRR($B$85:AQ85)&lt;0,0,IRR($B$85:AQ85)))</f>
        <v>0.27165248555828603</v>
      </c>
      <c r="AR90" s="283">
        <f>IF((ISERR(IRR($B$85:AR85))),0,IF(IRR($B$85:AR85)&lt;0,0,IRR($B$85:AR85)))</f>
        <v>0.27166160144668861</v>
      </c>
      <c r="AS90" s="283">
        <f>IF((ISERR(IRR($B$85:AS85))),0,IF(IRR($B$85:AS85)&lt;0,0,IRR($B$85:AS85)))</f>
        <v>0.27166895691465731</v>
      </c>
      <c r="AT90" s="283">
        <f>IF((ISERR(IRR($B$85:AT85))),0,IF(IRR($B$85:AT85)&lt;0,0,IRR($B$85:AT85)))</f>
        <v>0.27167489286501367</v>
      </c>
      <c r="AU90" s="283">
        <f>IF((ISERR(IRR($B$85:AU85))),0,IF(IRR($B$85:AU85)&lt;0,0,IRR($B$85:AU85)))</f>
        <v>0.27167968393528708</v>
      </c>
      <c r="AV90" s="283">
        <f>IF((ISERR(IRR($B$85:AV85))),0,IF(IRR($B$85:AV85)&lt;0,0,IRR($B$85:AV85)))</f>
        <v>0.27168355144810641</v>
      </c>
      <c r="AW90" s="283">
        <f>IF((ISERR(IRR($B$85:AW85))),0,IF(IRR($B$85:AW85)&lt;0,0,IRR($B$85:AW85)))</f>
        <v>0.27168667381053124</v>
      </c>
      <c r="AX90" s="283">
        <f>IF((ISERR(IRR($B$85:AX85))),0,IF(IRR($B$85:AX85)&lt;0,0,IRR($B$85:AX85)))</f>
        <v>0.27168919487083421</v>
      </c>
      <c r="AY90" s="283">
        <f>IF((ISERR(IRR($B$85:AY85))),0,IF(IRR($B$85:AY85)&lt;0,0,IRR($B$85:AY85)))</f>
        <v>0.27169123063807166</v>
      </c>
      <c r="AZ90" s="283">
        <f>IF((ISERR(IRR($B$85:AZ85))),0,IF(IRR($B$85:AZ85)&lt;0,0,IRR($B$85:AZ85)))</f>
        <v>0.27169287468809133</v>
      </c>
      <c r="BA90" s="283">
        <f>IF((ISERR(IRR($B$85:BA85))),0,IF(IRR($B$85:BA85)&lt;0,0,IRR($B$85:BA85)))</f>
        <v>0.27169287015479648</v>
      </c>
    </row>
    <row r="91" spans="1:53" s="206" customFormat="1" ht="13.8" x14ac:dyDescent="0.3">
      <c r="A91" s="281" t="s">
        <v>570</v>
      </c>
      <c r="B91" s="285">
        <f>IF(AND(B86&gt;0,A86&lt;0),(B75-(B86/(B86-A86))),0)</f>
        <v>0</v>
      </c>
      <c r="C91" s="285">
        <f t="shared" ref="C91:P91" si="27">IF(AND(C86&gt;0,B86&lt;0),(C75-(C86/(C86-B86))),0)</f>
        <v>0</v>
      </c>
      <c r="D91" s="285">
        <f t="shared" si="27"/>
        <v>0</v>
      </c>
      <c r="E91" s="285">
        <f t="shared" si="27"/>
        <v>0</v>
      </c>
      <c r="F91" s="285">
        <f t="shared" si="27"/>
        <v>3.7706264942968271</v>
      </c>
      <c r="G91" s="285">
        <f t="shared" si="27"/>
        <v>0</v>
      </c>
      <c r="H91" s="285">
        <f t="shared" si="27"/>
        <v>0</v>
      </c>
      <c r="I91" s="285">
        <f t="shared" si="27"/>
        <v>0</v>
      </c>
      <c r="J91" s="285">
        <f t="shared" si="27"/>
        <v>0</v>
      </c>
      <c r="K91" s="285">
        <f t="shared" si="27"/>
        <v>0</v>
      </c>
      <c r="L91" s="285">
        <f t="shared" si="27"/>
        <v>0</v>
      </c>
      <c r="M91" s="286">
        <f t="shared" si="27"/>
        <v>0</v>
      </c>
      <c r="N91" s="285">
        <f t="shared" si="27"/>
        <v>0</v>
      </c>
      <c r="O91" s="285">
        <f t="shared" si="27"/>
        <v>0</v>
      </c>
      <c r="P91" s="285">
        <f t="shared" si="27"/>
        <v>0</v>
      </c>
      <c r="Q91" s="285">
        <f t="shared" ref="Q91:BA91" si="28">IF(AND(Q86&gt;0,P86&lt;0),(Q76-(Q86/(Q86-P86))),0)</f>
        <v>0</v>
      </c>
      <c r="R91" s="285">
        <f t="shared" si="28"/>
        <v>0</v>
      </c>
      <c r="S91" s="285">
        <f t="shared" si="28"/>
        <v>0</v>
      </c>
      <c r="T91" s="285">
        <f t="shared" si="28"/>
        <v>0</v>
      </c>
      <c r="U91" s="285">
        <f t="shared" si="28"/>
        <v>0</v>
      </c>
      <c r="V91" s="285">
        <f t="shared" si="28"/>
        <v>0</v>
      </c>
      <c r="W91" s="285">
        <f t="shared" si="28"/>
        <v>0</v>
      </c>
      <c r="X91" s="285">
        <f t="shared" si="28"/>
        <v>0</v>
      </c>
      <c r="Y91" s="285">
        <f t="shared" si="28"/>
        <v>0</v>
      </c>
      <c r="Z91" s="285">
        <f t="shared" si="28"/>
        <v>0</v>
      </c>
      <c r="AA91" s="285">
        <f t="shared" si="28"/>
        <v>0</v>
      </c>
      <c r="AB91" s="285">
        <f t="shared" si="28"/>
        <v>0</v>
      </c>
      <c r="AC91" s="285">
        <f t="shared" si="28"/>
        <v>0</v>
      </c>
      <c r="AD91" s="285">
        <f t="shared" si="28"/>
        <v>0</v>
      </c>
      <c r="AE91" s="285">
        <f t="shared" si="28"/>
        <v>0</v>
      </c>
      <c r="AF91" s="285">
        <f t="shared" si="28"/>
        <v>0</v>
      </c>
      <c r="AG91" s="285">
        <f t="shared" si="28"/>
        <v>0</v>
      </c>
      <c r="AH91" s="285">
        <f t="shared" si="28"/>
        <v>0</v>
      </c>
      <c r="AI91" s="285">
        <f t="shared" si="28"/>
        <v>0</v>
      </c>
      <c r="AJ91" s="285">
        <f t="shared" si="28"/>
        <v>0</v>
      </c>
      <c r="AK91" s="285">
        <f t="shared" si="28"/>
        <v>0</v>
      </c>
      <c r="AL91" s="285">
        <f t="shared" si="28"/>
        <v>0</v>
      </c>
      <c r="AM91" s="285">
        <f t="shared" si="28"/>
        <v>0</v>
      </c>
      <c r="AN91" s="285">
        <f t="shared" si="28"/>
        <v>0</v>
      </c>
      <c r="AO91" s="285">
        <f t="shared" si="28"/>
        <v>0</v>
      </c>
      <c r="AP91" s="285">
        <f t="shared" si="28"/>
        <v>0</v>
      </c>
      <c r="AQ91" s="285">
        <f t="shared" si="28"/>
        <v>0</v>
      </c>
      <c r="AR91" s="285">
        <f t="shared" si="28"/>
        <v>0</v>
      </c>
      <c r="AS91" s="285">
        <f t="shared" si="28"/>
        <v>0</v>
      </c>
      <c r="AT91" s="285">
        <f t="shared" si="28"/>
        <v>0</v>
      </c>
      <c r="AU91" s="285">
        <f t="shared" si="28"/>
        <v>0</v>
      </c>
      <c r="AV91" s="285">
        <f t="shared" si="28"/>
        <v>0</v>
      </c>
      <c r="AW91" s="285">
        <f t="shared" si="28"/>
        <v>0</v>
      </c>
      <c r="AX91" s="285">
        <f t="shared" si="28"/>
        <v>0</v>
      </c>
      <c r="AY91" s="285">
        <f t="shared" si="28"/>
        <v>0</v>
      </c>
      <c r="AZ91" s="285">
        <f t="shared" si="28"/>
        <v>0</v>
      </c>
      <c r="BA91" s="285">
        <f t="shared" si="28"/>
        <v>0</v>
      </c>
    </row>
    <row r="92" spans="1:53" s="206" customFormat="1" ht="14.4" thickBot="1" x14ac:dyDescent="0.35">
      <c r="A92" s="287" t="s">
        <v>571</v>
      </c>
      <c r="B92" s="288">
        <f>IF(AND(B89&gt;0,A89&lt;0),(B75-(B89/(B89-A89))),0)</f>
        <v>0</v>
      </c>
      <c r="C92" s="288">
        <f t="shared" ref="C92:BA92" si="29">IF(AND(C89&gt;0,B89&lt;0),(C75-(C89/(C89-B89))),0)</f>
        <v>0</v>
      </c>
      <c r="D92" s="288">
        <f t="shared" si="29"/>
        <v>0</v>
      </c>
      <c r="E92" s="288">
        <f t="shared" si="29"/>
        <v>0</v>
      </c>
      <c r="F92" s="288">
        <f t="shared" si="29"/>
        <v>0</v>
      </c>
      <c r="G92" s="288">
        <f t="shared" si="29"/>
        <v>0</v>
      </c>
      <c r="H92" s="288">
        <f t="shared" si="29"/>
        <v>5.8563739727177682</v>
      </c>
      <c r="I92" s="288">
        <f t="shared" si="29"/>
        <v>0</v>
      </c>
      <c r="J92" s="288">
        <f t="shared" si="29"/>
        <v>0</v>
      </c>
      <c r="K92" s="288">
        <f t="shared" si="29"/>
        <v>0</v>
      </c>
      <c r="L92" s="288">
        <f t="shared" si="29"/>
        <v>0</v>
      </c>
      <c r="M92" s="289">
        <f t="shared" si="29"/>
        <v>0</v>
      </c>
      <c r="N92" s="288">
        <f t="shared" si="29"/>
        <v>0</v>
      </c>
      <c r="O92" s="288">
        <f t="shared" si="29"/>
        <v>0</v>
      </c>
      <c r="P92" s="288">
        <f t="shared" si="29"/>
        <v>0</v>
      </c>
      <c r="Q92" s="288">
        <f t="shared" si="29"/>
        <v>0</v>
      </c>
      <c r="R92" s="288">
        <f t="shared" si="29"/>
        <v>0</v>
      </c>
      <c r="S92" s="288">
        <f t="shared" si="29"/>
        <v>0</v>
      </c>
      <c r="T92" s="288">
        <f t="shared" si="29"/>
        <v>0</v>
      </c>
      <c r="U92" s="288">
        <f t="shared" si="29"/>
        <v>0</v>
      </c>
      <c r="V92" s="288">
        <f t="shared" si="29"/>
        <v>0</v>
      </c>
      <c r="W92" s="288">
        <f t="shared" si="29"/>
        <v>0</v>
      </c>
      <c r="X92" s="288">
        <f t="shared" si="29"/>
        <v>0</v>
      </c>
      <c r="Y92" s="288">
        <f t="shared" si="29"/>
        <v>0</v>
      </c>
      <c r="Z92" s="288">
        <f t="shared" si="29"/>
        <v>0</v>
      </c>
      <c r="AA92" s="288">
        <f t="shared" si="29"/>
        <v>0</v>
      </c>
      <c r="AB92" s="288">
        <f t="shared" si="29"/>
        <v>0</v>
      </c>
      <c r="AC92" s="288">
        <f t="shared" si="29"/>
        <v>0</v>
      </c>
      <c r="AD92" s="288">
        <f t="shared" si="29"/>
        <v>0</v>
      </c>
      <c r="AE92" s="288">
        <f t="shared" si="29"/>
        <v>0</v>
      </c>
      <c r="AF92" s="288">
        <f t="shared" si="29"/>
        <v>0</v>
      </c>
      <c r="AG92" s="288">
        <f t="shared" si="29"/>
        <v>0</v>
      </c>
      <c r="AH92" s="288">
        <f t="shared" si="29"/>
        <v>0</v>
      </c>
      <c r="AI92" s="288">
        <f t="shared" si="29"/>
        <v>0</v>
      </c>
      <c r="AJ92" s="288">
        <f t="shared" si="29"/>
        <v>0</v>
      </c>
      <c r="AK92" s="288">
        <f t="shared" si="29"/>
        <v>0</v>
      </c>
      <c r="AL92" s="288">
        <f t="shared" si="29"/>
        <v>0</v>
      </c>
      <c r="AM92" s="288">
        <f t="shared" si="29"/>
        <v>0</v>
      </c>
      <c r="AN92" s="288">
        <f t="shared" si="29"/>
        <v>0</v>
      </c>
      <c r="AO92" s="288">
        <f t="shared" si="29"/>
        <v>0</v>
      </c>
      <c r="AP92" s="288">
        <f t="shared" si="29"/>
        <v>0</v>
      </c>
      <c r="AQ92" s="288">
        <f t="shared" si="29"/>
        <v>0</v>
      </c>
      <c r="AR92" s="288">
        <f t="shared" si="29"/>
        <v>0</v>
      </c>
      <c r="AS92" s="288">
        <f t="shared" si="29"/>
        <v>0</v>
      </c>
      <c r="AT92" s="288">
        <f t="shared" si="29"/>
        <v>0</v>
      </c>
      <c r="AU92" s="288">
        <f t="shared" si="29"/>
        <v>0</v>
      </c>
      <c r="AV92" s="288">
        <f t="shared" si="29"/>
        <v>0</v>
      </c>
      <c r="AW92" s="288">
        <f t="shared" si="29"/>
        <v>0</v>
      </c>
      <c r="AX92" s="288">
        <f t="shared" si="29"/>
        <v>0</v>
      </c>
      <c r="AY92" s="288">
        <f t="shared" si="29"/>
        <v>0</v>
      </c>
      <c r="AZ92" s="288">
        <f t="shared" si="29"/>
        <v>0</v>
      </c>
      <c r="BA92" s="288">
        <f t="shared" si="29"/>
        <v>0</v>
      </c>
    </row>
    <row r="93" spans="1:53" x14ac:dyDescent="0.3">
      <c r="C93" s="290"/>
      <c r="D93" s="290"/>
      <c r="E93" s="290"/>
      <c r="F93" s="290"/>
      <c r="G93" s="290"/>
      <c r="H93" s="290"/>
      <c r="I93" s="290"/>
      <c r="J93" s="290"/>
    </row>
    <row r="94" spans="1:53" ht="64.5" customHeight="1" x14ac:dyDescent="0.3">
      <c r="A94" s="417"/>
      <c r="B94" s="417"/>
      <c r="C94" s="417"/>
      <c r="D94" s="417"/>
      <c r="E94" s="417"/>
      <c r="F94" s="417"/>
      <c r="G94" s="417"/>
      <c r="H94" s="417"/>
      <c r="I94" s="417"/>
      <c r="J94" s="417"/>
      <c r="K94" s="417"/>
    </row>
    <row r="96" spans="1:53" x14ac:dyDescent="0.3">
      <c r="C96" s="290"/>
    </row>
    <row r="98" spans="2:52" x14ac:dyDescent="0.3">
      <c r="AZ98" s="291"/>
    </row>
    <row r="99" spans="2:52" ht="28.2" x14ac:dyDescent="0.3">
      <c r="B99" s="205"/>
      <c r="M99" s="205"/>
    </row>
    <row r="100" spans="2:52" ht="28.2" x14ac:dyDescent="0.3">
      <c r="B100" s="205"/>
      <c r="M100" s="292"/>
    </row>
  </sheetData>
  <mergeCells count="14">
    <mergeCell ref="D27:E27"/>
    <mergeCell ref="A94:K94"/>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5" sqref="C35"/>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2.332031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66" t="str">
        <f>'1. паспорт местоположение'!A5:C5</f>
        <v>Год раскрытия информации: 2022 год</v>
      </c>
      <c r="B5" s="366"/>
      <c r="C5" s="366"/>
      <c r="D5" s="366"/>
      <c r="E5" s="366"/>
      <c r="F5" s="366"/>
      <c r="G5" s="366"/>
      <c r="H5" s="366"/>
      <c r="I5" s="366"/>
      <c r="J5" s="366"/>
      <c r="K5" s="366"/>
      <c r="L5" s="36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 x14ac:dyDescent="0.35">
      <c r="K6" s="15"/>
    </row>
    <row r="7" spans="1:44" ht="17.399999999999999" x14ac:dyDescent="0.3">
      <c r="A7" s="370" t="s">
        <v>9</v>
      </c>
      <c r="B7" s="370"/>
      <c r="C7" s="370"/>
      <c r="D7" s="370"/>
      <c r="E7" s="370"/>
      <c r="F7" s="370"/>
      <c r="G7" s="370"/>
      <c r="H7" s="370"/>
      <c r="I7" s="370"/>
      <c r="J7" s="370"/>
      <c r="K7" s="370"/>
      <c r="L7" s="370"/>
    </row>
    <row r="8" spans="1:44" ht="17.399999999999999" x14ac:dyDescent="0.3">
      <c r="A8" s="370"/>
      <c r="B8" s="370"/>
      <c r="C8" s="370"/>
      <c r="D8" s="370"/>
      <c r="E8" s="370"/>
      <c r="F8" s="370"/>
      <c r="G8" s="370"/>
      <c r="H8" s="370"/>
      <c r="I8" s="370"/>
      <c r="J8" s="370"/>
      <c r="K8" s="370"/>
      <c r="L8" s="370"/>
    </row>
    <row r="9" spans="1:44" ht="17.399999999999999" x14ac:dyDescent="0.3">
      <c r="A9" s="369" t="str">
        <f>'1. паспорт местоположение'!A9:C9</f>
        <v>АО "Россети Тюмень"</v>
      </c>
      <c r="B9" s="369"/>
      <c r="C9" s="369"/>
      <c r="D9" s="369"/>
      <c r="E9" s="369"/>
      <c r="F9" s="369"/>
      <c r="G9" s="369"/>
      <c r="H9" s="369"/>
      <c r="I9" s="369"/>
      <c r="J9" s="369"/>
      <c r="K9" s="369"/>
      <c r="L9" s="369"/>
    </row>
    <row r="10" spans="1:44" x14ac:dyDescent="0.3">
      <c r="A10" s="367" t="s">
        <v>8</v>
      </c>
      <c r="B10" s="367"/>
      <c r="C10" s="367"/>
      <c r="D10" s="367"/>
      <c r="E10" s="367"/>
      <c r="F10" s="367"/>
      <c r="G10" s="367"/>
      <c r="H10" s="367"/>
      <c r="I10" s="367"/>
      <c r="J10" s="367"/>
      <c r="K10" s="367"/>
      <c r="L10" s="367"/>
    </row>
    <row r="11" spans="1:44" ht="17.399999999999999" x14ac:dyDescent="0.3">
      <c r="A11" s="370"/>
      <c r="B11" s="370"/>
      <c r="C11" s="370"/>
      <c r="D11" s="370"/>
      <c r="E11" s="370"/>
      <c r="F11" s="370"/>
      <c r="G11" s="370"/>
      <c r="H11" s="370"/>
      <c r="I11" s="370"/>
      <c r="J11" s="370"/>
      <c r="K11" s="370"/>
      <c r="L11" s="370"/>
    </row>
    <row r="12" spans="1:44" ht="17.399999999999999" x14ac:dyDescent="0.3">
      <c r="A12" s="369" t="str">
        <f>'1. паспорт местоположение'!A12:C12</f>
        <v>F_TP3300.VL.0068</v>
      </c>
      <c r="B12" s="369"/>
      <c r="C12" s="369"/>
      <c r="D12" s="369"/>
      <c r="E12" s="369"/>
      <c r="F12" s="369"/>
      <c r="G12" s="369"/>
      <c r="H12" s="369"/>
      <c r="I12" s="369"/>
      <c r="J12" s="369"/>
      <c r="K12" s="369"/>
      <c r="L12" s="369"/>
    </row>
    <row r="13" spans="1:44" x14ac:dyDescent="0.3">
      <c r="A13" s="367" t="s">
        <v>7</v>
      </c>
      <c r="B13" s="367"/>
      <c r="C13" s="367"/>
      <c r="D13" s="367"/>
      <c r="E13" s="367"/>
      <c r="F13" s="367"/>
      <c r="G13" s="367"/>
      <c r="H13" s="367"/>
      <c r="I13" s="367"/>
      <c r="J13" s="367"/>
      <c r="K13" s="367"/>
      <c r="L13" s="367"/>
    </row>
    <row r="14" spans="1:44" ht="18" x14ac:dyDescent="0.3">
      <c r="A14" s="374"/>
      <c r="B14" s="374"/>
      <c r="C14" s="374"/>
      <c r="D14" s="374"/>
      <c r="E14" s="374"/>
      <c r="F14" s="374"/>
      <c r="G14" s="374"/>
      <c r="H14" s="374"/>
      <c r="I14" s="374"/>
      <c r="J14" s="374"/>
      <c r="K14" s="374"/>
      <c r="L14" s="374"/>
    </row>
    <row r="15" spans="1:44" ht="72.75" customHeight="1" x14ac:dyDescent="0.3">
      <c r="A15" s="36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8"/>
      <c r="C15" s="368"/>
      <c r="D15" s="368"/>
      <c r="E15" s="368"/>
      <c r="F15" s="368"/>
      <c r="G15" s="368"/>
      <c r="H15" s="368"/>
      <c r="I15" s="368"/>
      <c r="J15" s="368"/>
      <c r="K15" s="368"/>
      <c r="L15" s="368"/>
    </row>
    <row r="16" spans="1:44" x14ac:dyDescent="0.3">
      <c r="A16" s="367" t="s">
        <v>6</v>
      </c>
      <c r="B16" s="367"/>
      <c r="C16" s="367"/>
      <c r="D16" s="367"/>
      <c r="E16" s="367"/>
      <c r="F16" s="367"/>
      <c r="G16" s="367"/>
      <c r="H16" s="367"/>
      <c r="I16" s="367"/>
      <c r="J16" s="367"/>
      <c r="K16" s="367"/>
      <c r="L16" s="367"/>
    </row>
    <row r="17" spans="1:12" ht="15.75" customHeight="1" x14ac:dyDescent="0.3">
      <c r="L17" s="70"/>
    </row>
    <row r="18" spans="1:12" x14ac:dyDescent="0.3">
      <c r="K18" s="69"/>
    </row>
    <row r="19" spans="1:12" ht="15.75" customHeight="1" x14ac:dyDescent="0.3">
      <c r="A19" s="434" t="s">
        <v>385</v>
      </c>
      <c r="B19" s="434"/>
      <c r="C19" s="434"/>
      <c r="D19" s="434"/>
      <c r="E19" s="434"/>
      <c r="F19" s="434"/>
      <c r="G19" s="434"/>
      <c r="H19" s="434"/>
      <c r="I19" s="434"/>
      <c r="J19" s="434"/>
      <c r="K19" s="434"/>
      <c r="L19" s="434"/>
    </row>
    <row r="20" spans="1:12" x14ac:dyDescent="0.3">
      <c r="A20" s="66"/>
      <c r="B20" s="66"/>
      <c r="C20" s="68"/>
      <c r="D20" s="68"/>
      <c r="E20" s="68"/>
      <c r="F20" s="68"/>
      <c r="G20" s="68"/>
      <c r="H20" s="68"/>
      <c r="I20" s="68"/>
      <c r="J20" s="68"/>
      <c r="K20" s="68"/>
      <c r="L20" s="68"/>
    </row>
    <row r="21" spans="1:12" ht="28.5" customHeight="1" x14ac:dyDescent="0.3">
      <c r="A21" s="424" t="s">
        <v>221</v>
      </c>
      <c r="B21" s="424" t="s">
        <v>220</v>
      </c>
      <c r="C21" s="430" t="s">
        <v>340</v>
      </c>
      <c r="D21" s="430"/>
      <c r="E21" s="430"/>
      <c r="F21" s="430"/>
      <c r="G21" s="430"/>
      <c r="H21" s="430"/>
      <c r="I21" s="425" t="s">
        <v>219</v>
      </c>
      <c r="J21" s="427" t="s">
        <v>342</v>
      </c>
      <c r="K21" s="424" t="s">
        <v>218</v>
      </c>
      <c r="L21" s="426" t="s">
        <v>341</v>
      </c>
    </row>
    <row r="22" spans="1:12" ht="58.5" customHeight="1" x14ac:dyDescent="0.3">
      <c r="A22" s="424"/>
      <c r="B22" s="424"/>
      <c r="C22" s="431" t="s">
        <v>2</v>
      </c>
      <c r="D22" s="431"/>
      <c r="E22" s="152"/>
      <c r="F22" s="153"/>
      <c r="G22" s="432" t="s">
        <v>647</v>
      </c>
      <c r="H22" s="433"/>
      <c r="I22" s="425"/>
      <c r="J22" s="428"/>
      <c r="K22" s="424"/>
      <c r="L22" s="426"/>
    </row>
    <row r="23" spans="1:12" ht="46.8" x14ac:dyDescent="0.3">
      <c r="A23" s="424"/>
      <c r="B23" s="424"/>
      <c r="C23" s="151" t="s">
        <v>217</v>
      </c>
      <c r="D23" s="151" t="s">
        <v>216</v>
      </c>
      <c r="E23" s="151" t="s">
        <v>217</v>
      </c>
      <c r="F23" s="151" t="s">
        <v>216</v>
      </c>
      <c r="G23" s="151" t="s">
        <v>217</v>
      </c>
      <c r="H23" s="151" t="s">
        <v>216</v>
      </c>
      <c r="I23" s="425"/>
      <c r="J23" s="429"/>
      <c r="K23" s="424"/>
      <c r="L23" s="426"/>
    </row>
    <row r="24" spans="1:12" x14ac:dyDescent="0.3">
      <c r="A24" s="144">
        <v>1</v>
      </c>
      <c r="B24" s="144">
        <v>2</v>
      </c>
      <c r="C24" s="151">
        <v>3</v>
      </c>
      <c r="D24" s="151">
        <v>4</v>
      </c>
      <c r="E24" s="151">
        <v>5</v>
      </c>
      <c r="F24" s="151">
        <v>6</v>
      </c>
      <c r="G24" s="151">
        <v>7</v>
      </c>
      <c r="H24" s="151">
        <v>8</v>
      </c>
      <c r="I24" s="151">
        <v>9</v>
      </c>
      <c r="J24" s="151">
        <v>10</v>
      </c>
      <c r="K24" s="151">
        <v>11</v>
      </c>
      <c r="L24" s="151">
        <v>12</v>
      </c>
    </row>
    <row r="25" spans="1:12" x14ac:dyDescent="0.3">
      <c r="A25" s="148">
        <v>1</v>
      </c>
      <c r="B25" s="149" t="s">
        <v>477</v>
      </c>
      <c r="C25" s="155"/>
      <c r="D25" s="156"/>
      <c r="E25" s="156"/>
      <c r="F25" s="156"/>
      <c r="G25" s="156"/>
      <c r="H25" s="156"/>
      <c r="I25" s="156"/>
      <c r="J25" s="156"/>
      <c r="K25" s="146"/>
      <c r="L25" s="145"/>
    </row>
    <row r="26" spans="1:12" ht="21.75" customHeight="1" x14ac:dyDescent="0.3">
      <c r="A26" s="148" t="s">
        <v>215</v>
      </c>
      <c r="B26" s="150" t="s">
        <v>478</v>
      </c>
      <c r="C26" s="191" t="s">
        <v>418</v>
      </c>
      <c r="D26" s="191"/>
      <c r="E26" s="191"/>
      <c r="F26" s="191"/>
      <c r="G26" s="191" t="s">
        <v>418</v>
      </c>
      <c r="H26" s="191"/>
      <c r="I26" s="191"/>
      <c r="J26" s="191"/>
      <c r="K26" s="146"/>
      <c r="L26" s="146"/>
    </row>
    <row r="27" spans="1:12" s="67" customFormat="1" ht="39" customHeight="1" x14ac:dyDescent="0.3">
      <c r="A27" s="148" t="s">
        <v>214</v>
      </c>
      <c r="B27" s="150" t="s">
        <v>479</v>
      </c>
      <c r="C27" s="191" t="s">
        <v>418</v>
      </c>
      <c r="D27" s="191"/>
      <c r="E27" s="191"/>
      <c r="F27" s="191"/>
      <c r="G27" s="191" t="s">
        <v>418</v>
      </c>
      <c r="H27" s="191"/>
      <c r="I27" s="191"/>
      <c r="J27" s="191"/>
      <c r="K27" s="146"/>
      <c r="L27" s="146"/>
    </row>
    <row r="28" spans="1:12" s="67" customFormat="1" ht="70.5" customHeight="1" x14ac:dyDescent="0.3">
      <c r="A28" s="148" t="s">
        <v>480</v>
      </c>
      <c r="B28" s="150" t="s">
        <v>481</v>
      </c>
      <c r="C28" s="191" t="s">
        <v>418</v>
      </c>
      <c r="D28" s="194"/>
      <c r="E28" s="191"/>
      <c r="F28" s="191"/>
      <c r="G28" s="191" t="s">
        <v>418</v>
      </c>
      <c r="H28" s="194"/>
      <c r="I28" s="190"/>
      <c r="J28" s="190"/>
      <c r="K28" s="146"/>
      <c r="L28" s="146"/>
    </row>
    <row r="29" spans="1:12" s="67" customFormat="1" ht="54" customHeight="1" x14ac:dyDescent="0.3">
      <c r="A29" s="148" t="s">
        <v>213</v>
      </c>
      <c r="B29" s="150" t="s">
        <v>482</v>
      </c>
      <c r="C29" s="191" t="s">
        <v>418</v>
      </c>
      <c r="D29" s="194"/>
      <c r="E29" s="191"/>
      <c r="F29" s="191"/>
      <c r="G29" s="191" t="s">
        <v>418</v>
      </c>
      <c r="H29" s="194"/>
      <c r="I29" s="190"/>
      <c r="J29" s="190"/>
      <c r="K29" s="146"/>
      <c r="L29" s="146"/>
    </row>
    <row r="30" spans="1:12" s="67" customFormat="1" ht="42" customHeight="1" x14ac:dyDescent="0.3">
      <c r="A30" s="148" t="s">
        <v>212</v>
      </c>
      <c r="B30" s="150" t="s">
        <v>483</v>
      </c>
      <c r="C30" s="191">
        <v>42649</v>
      </c>
      <c r="D30" s="191">
        <v>42839</v>
      </c>
      <c r="E30" s="191"/>
      <c r="F30" s="191"/>
      <c r="G30" s="191">
        <v>42649</v>
      </c>
      <c r="H30" s="191">
        <v>42839</v>
      </c>
      <c r="I30" s="335">
        <v>1</v>
      </c>
      <c r="J30" s="335">
        <v>1</v>
      </c>
      <c r="K30" s="146"/>
      <c r="L30" s="146"/>
    </row>
    <row r="31" spans="1:12" s="67" customFormat="1" ht="37.5" customHeight="1" x14ac:dyDescent="0.3">
      <c r="A31" s="148" t="s">
        <v>211</v>
      </c>
      <c r="B31" s="147" t="s">
        <v>484</v>
      </c>
      <c r="C31" s="191">
        <v>42339</v>
      </c>
      <c r="D31" s="191">
        <v>42369</v>
      </c>
      <c r="E31" s="191"/>
      <c r="F31" s="191"/>
      <c r="G31" s="191">
        <v>42339</v>
      </c>
      <c r="H31" s="191">
        <v>42369</v>
      </c>
      <c r="I31" s="335">
        <v>1</v>
      </c>
      <c r="J31" s="335">
        <v>1</v>
      </c>
      <c r="K31" s="146"/>
      <c r="L31" s="146"/>
    </row>
    <row r="32" spans="1:12" s="67" customFormat="1" ht="31.5" customHeight="1" x14ac:dyDescent="0.3">
      <c r="A32" s="148" t="s">
        <v>210</v>
      </c>
      <c r="B32" s="147" t="s">
        <v>485</v>
      </c>
      <c r="C32" s="191">
        <v>42869</v>
      </c>
      <c r="D32" s="191">
        <v>42929</v>
      </c>
      <c r="E32" s="191"/>
      <c r="F32" s="191"/>
      <c r="G32" s="191">
        <v>42869</v>
      </c>
      <c r="H32" s="191">
        <v>42929</v>
      </c>
      <c r="I32" s="335">
        <v>1</v>
      </c>
      <c r="J32" s="335">
        <v>1</v>
      </c>
      <c r="K32" s="329"/>
      <c r="L32" s="146"/>
    </row>
    <row r="33" spans="1:12" s="67" customFormat="1" ht="37.5" customHeight="1" x14ac:dyDescent="0.3">
      <c r="A33" s="148" t="s">
        <v>486</v>
      </c>
      <c r="B33" s="147" t="s">
        <v>487</v>
      </c>
      <c r="C33" s="191" t="s">
        <v>418</v>
      </c>
      <c r="D33" s="191"/>
      <c r="E33" s="191"/>
      <c r="F33" s="191"/>
      <c r="G33" s="191" t="s">
        <v>418</v>
      </c>
      <c r="H33" s="191"/>
      <c r="I33" s="335"/>
      <c r="J33" s="335"/>
      <c r="K33" s="329"/>
      <c r="L33" s="161"/>
    </row>
    <row r="34" spans="1:12" s="67" customFormat="1" ht="47.25" customHeight="1" x14ac:dyDescent="0.3">
      <c r="A34" s="148" t="s">
        <v>488</v>
      </c>
      <c r="B34" s="147" t="s">
        <v>489</v>
      </c>
      <c r="C34" s="194" t="s">
        <v>418</v>
      </c>
      <c r="D34" s="194"/>
      <c r="E34" s="191"/>
      <c r="F34" s="191"/>
      <c r="G34" s="194" t="s">
        <v>418</v>
      </c>
      <c r="H34" s="194"/>
      <c r="I34" s="336"/>
      <c r="J34" s="336"/>
      <c r="K34" s="329"/>
      <c r="L34" s="161"/>
    </row>
    <row r="35" spans="1:12" s="67" customFormat="1" ht="49.5" customHeight="1" x14ac:dyDescent="0.3">
      <c r="A35" s="148" t="s">
        <v>490</v>
      </c>
      <c r="B35" s="147" t="s">
        <v>491</v>
      </c>
      <c r="C35" s="191">
        <v>43049</v>
      </c>
      <c r="D35" s="191">
        <v>43064</v>
      </c>
      <c r="E35" s="191"/>
      <c r="F35" s="191"/>
      <c r="G35" s="191">
        <v>43049</v>
      </c>
      <c r="H35" s="191">
        <v>43064</v>
      </c>
      <c r="I35" s="335">
        <v>1</v>
      </c>
      <c r="J35" s="335">
        <v>1</v>
      </c>
      <c r="K35" s="329"/>
      <c r="L35" s="161"/>
    </row>
    <row r="36" spans="1:12" ht="37.5" customHeight="1" x14ac:dyDescent="0.3">
      <c r="A36" s="148" t="s">
        <v>492</v>
      </c>
      <c r="B36" s="147" t="s">
        <v>493</v>
      </c>
      <c r="C36" s="194" t="s">
        <v>418</v>
      </c>
      <c r="D36" s="194"/>
      <c r="E36" s="195"/>
      <c r="F36" s="196"/>
      <c r="G36" s="194" t="s">
        <v>418</v>
      </c>
      <c r="H36" s="194"/>
      <c r="I36" s="337"/>
      <c r="J36" s="338"/>
      <c r="K36" s="329"/>
      <c r="L36" s="161"/>
    </row>
    <row r="37" spans="1:12" x14ac:dyDescent="0.3">
      <c r="A37" s="148" t="s">
        <v>494</v>
      </c>
      <c r="B37" s="147" t="s">
        <v>209</v>
      </c>
      <c r="C37" s="196">
        <v>42929</v>
      </c>
      <c r="D37" s="196">
        <v>43049</v>
      </c>
      <c r="E37" s="195"/>
      <c r="F37" s="196"/>
      <c r="G37" s="196">
        <v>42929</v>
      </c>
      <c r="H37" s="196">
        <v>43049</v>
      </c>
      <c r="I37" s="335">
        <v>1</v>
      </c>
      <c r="J37" s="335">
        <v>1</v>
      </c>
      <c r="K37" s="329"/>
      <c r="L37" s="161"/>
    </row>
    <row r="38" spans="1:12" x14ac:dyDescent="0.3">
      <c r="A38" s="148" t="s">
        <v>646</v>
      </c>
      <c r="B38" s="149" t="s">
        <v>208</v>
      </c>
      <c r="C38" s="196"/>
      <c r="D38" s="196"/>
      <c r="E38" s="196"/>
      <c r="F38" s="196"/>
      <c r="G38" s="196"/>
      <c r="H38" s="196"/>
      <c r="I38" s="193"/>
      <c r="J38" s="192"/>
      <c r="K38" s="329"/>
      <c r="L38" s="161"/>
    </row>
    <row r="39" spans="1:12" ht="62.4" x14ac:dyDescent="0.3">
      <c r="A39" s="148">
        <v>2</v>
      </c>
      <c r="B39" s="147" t="s">
        <v>495</v>
      </c>
      <c r="C39" s="196">
        <v>44499</v>
      </c>
      <c r="D39" s="196">
        <v>44939</v>
      </c>
      <c r="E39" s="196"/>
      <c r="F39" s="196"/>
      <c r="G39" s="196">
        <v>44864</v>
      </c>
      <c r="H39" s="196">
        <v>44939</v>
      </c>
      <c r="I39" s="193"/>
      <c r="J39" s="192"/>
      <c r="K39" s="329"/>
      <c r="L39" s="161"/>
    </row>
    <row r="40" spans="1:12" ht="33.75" customHeight="1" x14ac:dyDescent="0.3">
      <c r="A40" s="148" t="s">
        <v>207</v>
      </c>
      <c r="B40" s="147" t="s">
        <v>496</v>
      </c>
      <c r="C40" s="194" t="s">
        <v>418</v>
      </c>
      <c r="D40" s="196"/>
      <c r="E40" s="196"/>
      <c r="F40" s="196"/>
      <c r="G40" s="194" t="s">
        <v>418</v>
      </c>
      <c r="H40" s="196"/>
      <c r="I40" s="193"/>
      <c r="J40" s="192"/>
      <c r="K40" s="329"/>
      <c r="L40" s="161"/>
    </row>
    <row r="41" spans="1:12" ht="63" customHeight="1" x14ac:dyDescent="0.3">
      <c r="A41" s="148" t="s">
        <v>206</v>
      </c>
      <c r="B41" s="149" t="s">
        <v>497</v>
      </c>
      <c r="C41" s="193"/>
      <c r="D41" s="193"/>
      <c r="E41" s="196"/>
      <c r="F41" s="196"/>
      <c r="G41" s="193"/>
      <c r="H41" s="193"/>
      <c r="I41" s="193"/>
      <c r="J41" s="192"/>
      <c r="K41" s="329"/>
      <c r="L41" s="161"/>
    </row>
    <row r="42" spans="1:12" ht="58.5" customHeight="1" x14ac:dyDescent="0.3">
      <c r="A42" s="148">
        <v>3</v>
      </c>
      <c r="B42" s="147" t="s">
        <v>498</v>
      </c>
      <c r="C42" s="157">
        <f>C39+60</f>
        <v>44559</v>
      </c>
      <c r="D42" s="157">
        <v>45076</v>
      </c>
      <c r="E42" s="196"/>
      <c r="F42" s="196"/>
      <c r="G42" s="157">
        <f>H39</f>
        <v>44939</v>
      </c>
      <c r="H42" s="157">
        <v>45076</v>
      </c>
      <c r="I42" s="193"/>
      <c r="J42" s="192"/>
      <c r="K42" s="329"/>
      <c r="L42" s="161"/>
    </row>
    <row r="43" spans="1:12" ht="34.5" customHeight="1" x14ac:dyDescent="0.3">
      <c r="A43" s="148" t="s">
        <v>205</v>
      </c>
      <c r="B43" s="147" t="s">
        <v>499</v>
      </c>
      <c r="C43" s="157" t="str">
        <f>C40</f>
        <v>не требуется</v>
      </c>
      <c r="D43" s="157"/>
      <c r="E43" s="196"/>
      <c r="F43" s="196"/>
      <c r="G43" s="157" t="str">
        <f>G40</f>
        <v>не требуется</v>
      </c>
      <c r="H43" s="157"/>
      <c r="I43" s="193"/>
      <c r="J43" s="192"/>
      <c r="K43" s="329"/>
      <c r="L43" s="161"/>
    </row>
    <row r="44" spans="1:12" ht="24.75" customHeight="1" x14ac:dyDescent="0.3">
      <c r="A44" s="148" t="s">
        <v>204</v>
      </c>
      <c r="B44" s="147" t="s">
        <v>500</v>
      </c>
      <c r="C44" s="194" t="s">
        <v>418</v>
      </c>
      <c r="D44" s="157"/>
      <c r="E44" s="196"/>
      <c r="F44" s="196"/>
      <c r="G44" s="194" t="s">
        <v>418</v>
      </c>
      <c r="H44" s="157"/>
      <c r="I44" s="193"/>
      <c r="J44" s="192"/>
      <c r="K44" s="329"/>
      <c r="L44" s="161"/>
    </row>
    <row r="45" spans="1:12" ht="90.75" customHeight="1" x14ac:dyDescent="0.3">
      <c r="A45" s="148" t="s">
        <v>203</v>
      </c>
      <c r="B45" s="147" t="s">
        <v>501</v>
      </c>
      <c r="C45" s="197" t="s">
        <v>418</v>
      </c>
      <c r="D45" s="197"/>
      <c r="E45" s="196"/>
      <c r="F45" s="196"/>
      <c r="G45" s="197" t="s">
        <v>418</v>
      </c>
      <c r="H45" s="197"/>
      <c r="I45" s="193"/>
      <c r="J45" s="192"/>
      <c r="K45" s="161"/>
      <c r="L45" s="161"/>
    </row>
    <row r="46" spans="1:12" ht="167.25" customHeight="1" x14ac:dyDescent="0.3">
      <c r="A46" s="148" t="s">
        <v>202</v>
      </c>
      <c r="B46" s="147" t="s">
        <v>502</v>
      </c>
      <c r="C46" s="197" t="s">
        <v>418</v>
      </c>
      <c r="D46" s="197"/>
      <c r="E46" s="196"/>
      <c r="F46" s="196"/>
      <c r="G46" s="197" t="s">
        <v>418</v>
      </c>
      <c r="H46" s="197"/>
      <c r="I46" s="193"/>
      <c r="J46" s="192"/>
      <c r="K46" s="161"/>
      <c r="L46" s="161"/>
    </row>
    <row r="47" spans="1:12" ht="30.75" customHeight="1" x14ac:dyDescent="0.3">
      <c r="A47" s="148" t="s">
        <v>200</v>
      </c>
      <c r="B47" s="147" t="s">
        <v>201</v>
      </c>
      <c r="C47" s="194" t="s">
        <v>418</v>
      </c>
      <c r="D47" s="157"/>
      <c r="E47" s="196"/>
      <c r="F47" s="196"/>
      <c r="G47" s="194" t="s">
        <v>418</v>
      </c>
      <c r="H47" s="157"/>
      <c r="I47" s="193"/>
      <c r="J47" s="192"/>
      <c r="K47" s="161"/>
      <c r="L47" s="161"/>
    </row>
    <row r="48" spans="1:12" ht="37.5" customHeight="1" x14ac:dyDescent="0.3">
      <c r="A48" s="148" t="s">
        <v>347</v>
      </c>
      <c r="B48" s="149" t="s">
        <v>199</v>
      </c>
      <c r="C48" s="197"/>
      <c r="D48" s="193"/>
      <c r="E48" s="196"/>
      <c r="F48" s="196"/>
      <c r="G48" s="197"/>
      <c r="H48" s="193"/>
      <c r="I48" s="193"/>
      <c r="J48" s="192"/>
      <c r="K48" s="161"/>
      <c r="L48" s="161"/>
    </row>
    <row r="49" spans="1:12" ht="35.25" customHeight="1" x14ac:dyDescent="0.3">
      <c r="A49" s="148">
        <v>4</v>
      </c>
      <c r="B49" s="147" t="s">
        <v>503</v>
      </c>
      <c r="C49" s="157">
        <v>44530</v>
      </c>
      <c r="D49" s="157">
        <v>45275</v>
      </c>
      <c r="E49" s="196"/>
      <c r="F49" s="196"/>
      <c r="G49" s="157">
        <v>45260</v>
      </c>
      <c r="H49" s="157">
        <v>45275</v>
      </c>
      <c r="I49" s="193"/>
      <c r="J49" s="192"/>
      <c r="K49" s="161"/>
      <c r="L49" s="161"/>
    </row>
    <row r="50" spans="1:12" ht="86.25" customHeight="1" x14ac:dyDescent="0.3">
      <c r="A50" s="148" t="s">
        <v>198</v>
      </c>
      <c r="B50" s="147" t="s">
        <v>504</v>
      </c>
      <c r="C50" s="189">
        <v>44545</v>
      </c>
      <c r="D50" s="189">
        <v>45275</v>
      </c>
      <c r="E50" s="196"/>
      <c r="F50" s="196"/>
      <c r="G50" s="189">
        <v>45275</v>
      </c>
      <c r="H50" s="189">
        <v>45275</v>
      </c>
      <c r="I50" s="193"/>
      <c r="J50" s="192"/>
      <c r="K50" s="161"/>
      <c r="L50" s="161"/>
    </row>
    <row r="51" spans="1:12" ht="77.25" customHeight="1" x14ac:dyDescent="0.3">
      <c r="A51" s="148" t="s">
        <v>197</v>
      </c>
      <c r="B51" s="147" t="s">
        <v>505</v>
      </c>
      <c r="C51" s="197" t="s">
        <v>418</v>
      </c>
      <c r="D51" s="193"/>
      <c r="E51" s="196"/>
      <c r="F51" s="196"/>
      <c r="G51" s="197" t="s">
        <v>418</v>
      </c>
      <c r="H51" s="193"/>
      <c r="I51" s="193"/>
      <c r="J51" s="192"/>
      <c r="K51" s="161"/>
      <c r="L51" s="161"/>
    </row>
    <row r="52" spans="1:12" ht="71.25" customHeight="1" x14ac:dyDescent="0.3">
      <c r="A52" s="148" t="s">
        <v>196</v>
      </c>
      <c r="B52" s="147" t="s">
        <v>506</v>
      </c>
      <c r="C52" s="197" t="s">
        <v>418</v>
      </c>
      <c r="D52" s="193"/>
      <c r="E52" s="196"/>
      <c r="F52" s="196"/>
      <c r="G52" s="197" t="s">
        <v>418</v>
      </c>
      <c r="H52" s="193"/>
      <c r="I52" s="193"/>
      <c r="J52" s="192"/>
      <c r="K52" s="161"/>
      <c r="L52" s="161"/>
    </row>
    <row r="53" spans="1:12" ht="48" customHeight="1" x14ac:dyDescent="0.3">
      <c r="A53" s="148" t="s">
        <v>195</v>
      </c>
      <c r="B53" s="154" t="s">
        <v>508</v>
      </c>
      <c r="C53" s="157">
        <v>44555</v>
      </c>
      <c r="D53" s="157">
        <v>45285</v>
      </c>
      <c r="E53" s="196"/>
      <c r="F53" s="196"/>
      <c r="G53" s="157">
        <v>45285</v>
      </c>
      <c r="H53" s="157">
        <v>45285</v>
      </c>
      <c r="I53" s="193"/>
      <c r="J53" s="192"/>
      <c r="K53" s="161"/>
      <c r="L53" s="161"/>
    </row>
    <row r="54" spans="1:12" ht="46.5" customHeight="1" x14ac:dyDescent="0.3">
      <c r="A54" s="148" t="s">
        <v>507</v>
      </c>
      <c r="B54" s="147" t="s">
        <v>509</v>
      </c>
      <c r="C54" s="197" t="s">
        <v>418</v>
      </c>
      <c r="D54" s="197"/>
      <c r="E54" s="196"/>
      <c r="F54" s="196"/>
      <c r="G54" s="197" t="s">
        <v>418</v>
      </c>
      <c r="H54" s="197"/>
      <c r="I54" s="192"/>
      <c r="J54" s="192"/>
      <c r="K54" s="161"/>
      <c r="L54" s="1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I26" sqref="I26"/>
    </sheetView>
  </sheetViews>
  <sheetFormatPr defaultColWidth="9.109375" defaultRowHeight="15.6" x14ac:dyDescent="0.3"/>
  <cols>
    <col min="1" max="1" width="9.109375" style="64"/>
    <col min="2" max="2" width="57.88671875" style="64" customWidth="1"/>
    <col min="3" max="3" width="13" style="123" customWidth="1"/>
    <col min="4" max="4" width="17.88671875" style="123" customWidth="1"/>
    <col min="5" max="5" width="20.44140625" style="123" customWidth="1"/>
    <col min="6" max="6" width="18.6640625" style="123" customWidth="1"/>
    <col min="7" max="7" width="12.88671875" style="160" customWidth="1"/>
    <col min="8" max="8" width="11.6640625" style="160" customWidth="1"/>
    <col min="9" max="9" width="7.88671875" style="160" customWidth="1"/>
    <col min="10" max="10" width="8.109375" style="160" customWidth="1"/>
    <col min="11" max="11" width="8.33203125" style="160" customWidth="1"/>
    <col min="12" max="12" width="10.109375" style="123" customWidth="1"/>
    <col min="13" max="13" width="5.33203125" style="123" customWidth="1"/>
    <col min="14" max="14" width="12.44140625" style="123" customWidth="1"/>
    <col min="15" max="15" width="6.109375" style="123" customWidth="1"/>
    <col min="16" max="16" width="10.44140625" style="123" customWidth="1"/>
    <col min="17" max="17" width="6.109375" style="123" customWidth="1"/>
    <col min="18" max="18" width="12.5546875" style="123" customWidth="1"/>
    <col min="19" max="19" width="6.109375" style="123" customWidth="1"/>
    <col min="20" max="20" width="9.5546875" style="123" customWidth="1"/>
    <col min="21" max="21" width="6.109375" style="123" customWidth="1"/>
    <col min="22" max="22" width="10.6640625" style="123" customWidth="1"/>
    <col min="23" max="23" width="6.109375" style="123" customWidth="1"/>
    <col min="24" max="24" width="9" style="123" customWidth="1"/>
    <col min="25" max="25" width="6.109375" style="123" customWidth="1"/>
    <col min="26" max="26" width="10.44140625" style="123" customWidth="1"/>
    <col min="27" max="27" width="6.109375" style="123" customWidth="1"/>
    <col min="28" max="28" width="13.109375" style="123" customWidth="1"/>
    <col min="29" max="29" width="24.88671875" style="123" customWidth="1"/>
    <col min="30" max="16384" width="9.109375" style="64"/>
  </cols>
  <sheetData>
    <row r="1" spans="1:29" ht="18" x14ac:dyDescent="0.3">
      <c r="A1" s="65"/>
      <c r="B1" s="65"/>
      <c r="C1" s="160"/>
      <c r="D1" s="160"/>
      <c r="E1" s="160"/>
      <c r="F1" s="160"/>
      <c r="L1" s="160"/>
      <c r="M1" s="160"/>
      <c r="AC1" s="124" t="s">
        <v>69</v>
      </c>
    </row>
    <row r="2" spans="1:29" ht="18" x14ac:dyDescent="0.35">
      <c r="A2" s="65"/>
      <c r="B2" s="65"/>
      <c r="C2" s="160"/>
      <c r="D2" s="160"/>
      <c r="E2" s="160"/>
      <c r="F2" s="160"/>
      <c r="L2" s="160"/>
      <c r="M2" s="160"/>
      <c r="AC2" s="125" t="s">
        <v>10</v>
      </c>
    </row>
    <row r="3" spans="1:29" ht="18" x14ac:dyDescent="0.35">
      <c r="A3" s="65"/>
      <c r="B3" s="65"/>
      <c r="C3" s="160"/>
      <c r="D3" s="160"/>
      <c r="E3" s="160"/>
      <c r="F3" s="160"/>
      <c r="L3" s="160"/>
      <c r="M3" s="160"/>
      <c r="AC3" s="125" t="s">
        <v>68</v>
      </c>
    </row>
    <row r="4" spans="1:29" ht="18.75" customHeight="1" x14ac:dyDescent="0.3">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 x14ac:dyDescent="0.35">
      <c r="A5" s="65"/>
      <c r="B5" s="65"/>
      <c r="C5" s="160"/>
      <c r="D5" s="160"/>
      <c r="E5" s="160"/>
      <c r="F5" s="160"/>
      <c r="L5" s="160"/>
      <c r="M5" s="160"/>
      <c r="AC5" s="125"/>
    </row>
    <row r="6" spans="1:29" ht="17.399999999999999" x14ac:dyDescent="0.3">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7.399999999999999" x14ac:dyDescent="0.3">
      <c r="A7" s="104"/>
      <c r="B7" s="104"/>
      <c r="C7" s="158"/>
      <c r="D7" s="158"/>
      <c r="E7" s="158"/>
      <c r="F7" s="158"/>
      <c r="G7" s="158"/>
      <c r="H7" s="158"/>
      <c r="I7" s="158"/>
      <c r="J7" s="126"/>
      <c r="K7" s="126"/>
      <c r="L7" s="126"/>
      <c r="M7" s="126"/>
      <c r="N7" s="126"/>
      <c r="O7" s="126"/>
      <c r="P7" s="126"/>
      <c r="Q7" s="126"/>
      <c r="R7" s="126"/>
      <c r="S7" s="126"/>
      <c r="T7" s="126"/>
      <c r="U7" s="126"/>
      <c r="V7" s="126"/>
      <c r="W7" s="126"/>
      <c r="X7" s="126"/>
      <c r="Y7" s="126"/>
      <c r="Z7" s="126"/>
      <c r="AA7" s="126"/>
      <c r="AB7" s="126"/>
      <c r="AC7" s="126"/>
    </row>
    <row r="8" spans="1:29" ht="17.399999999999999" x14ac:dyDescent="0.3">
      <c r="A8" s="369" t="s">
        <v>598</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3">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7.399999999999999" x14ac:dyDescent="0.3">
      <c r="A10" s="104"/>
      <c r="B10" s="104"/>
      <c r="C10" s="158"/>
      <c r="D10" s="158"/>
      <c r="E10" s="158"/>
      <c r="F10" s="158"/>
      <c r="G10" s="158"/>
      <c r="H10" s="158"/>
      <c r="I10" s="158"/>
      <c r="J10" s="126"/>
      <c r="K10" s="126"/>
      <c r="L10" s="126"/>
      <c r="M10" s="126"/>
      <c r="N10" s="126"/>
      <c r="O10" s="126"/>
      <c r="P10" s="126"/>
      <c r="Q10" s="126"/>
      <c r="R10" s="126"/>
      <c r="S10" s="126"/>
      <c r="T10" s="126"/>
      <c r="U10" s="126"/>
      <c r="V10" s="126"/>
      <c r="W10" s="126"/>
      <c r="X10" s="126"/>
      <c r="Y10" s="126"/>
      <c r="Z10" s="126"/>
      <c r="AA10" s="126"/>
      <c r="AB10" s="126"/>
      <c r="AC10" s="126"/>
    </row>
    <row r="11" spans="1:29" ht="17.399999999999999" x14ac:dyDescent="0.3">
      <c r="A11" s="369" t="str">
        <f>'6.1. Паспорт сетевой график'!A12:L12</f>
        <v>F_TP3300.VL.0068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3">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5">
      <c r="A13" s="11"/>
      <c r="B13" s="11"/>
      <c r="C13" s="159"/>
      <c r="D13" s="159"/>
      <c r="E13" s="159"/>
      <c r="F13" s="159"/>
      <c r="G13" s="159"/>
      <c r="H13" s="159"/>
      <c r="I13" s="159"/>
      <c r="J13" s="127"/>
      <c r="K13" s="127"/>
      <c r="L13" s="127"/>
      <c r="M13" s="127"/>
      <c r="N13" s="127"/>
      <c r="O13" s="127"/>
      <c r="P13" s="127"/>
      <c r="Q13" s="127"/>
      <c r="R13" s="127"/>
      <c r="S13" s="127"/>
      <c r="T13" s="127"/>
      <c r="U13" s="127"/>
      <c r="V13" s="127"/>
      <c r="W13" s="127"/>
      <c r="X13" s="127"/>
      <c r="Y13" s="127"/>
      <c r="Z13" s="127"/>
      <c r="AA13" s="127"/>
      <c r="AB13" s="127"/>
      <c r="AC13" s="127"/>
    </row>
    <row r="14" spans="1:29" ht="50.25" customHeight="1" x14ac:dyDescent="0.3">
      <c r="A14" s="36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3">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3">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9" x14ac:dyDescent="0.3">
      <c r="A17" s="65"/>
      <c r="L17" s="160"/>
      <c r="M17" s="160"/>
      <c r="N17" s="160"/>
      <c r="O17" s="160"/>
      <c r="P17" s="160"/>
      <c r="Q17" s="160"/>
      <c r="R17" s="160"/>
      <c r="S17" s="160"/>
      <c r="T17" s="160"/>
      <c r="U17" s="160"/>
      <c r="V17" s="160"/>
      <c r="W17" s="160"/>
      <c r="X17" s="160"/>
      <c r="Y17" s="160"/>
      <c r="Z17" s="160"/>
      <c r="AA17" s="160"/>
      <c r="AB17" s="160"/>
    </row>
    <row r="18" spans="1:39" x14ac:dyDescent="0.3">
      <c r="A18" s="436" t="s">
        <v>386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3">
      <c r="A19" s="65"/>
      <c r="B19" s="65"/>
      <c r="C19" s="160"/>
      <c r="D19" s="160"/>
      <c r="E19" s="160"/>
      <c r="F19" s="160"/>
      <c r="L19" s="160"/>
      <c r="M19" s="160"/>
      <c r="N19" s="160"/>
      <c r="O19" s="160"/>
      <c r="P19" s="160"/>
      <c r="Q19" s="160"/>
      <c r="R19" s="160"/>
      <c r="S19" s="160"/>
      <c r="T19" s="160"/>
      <c r="U19" s="160"/>
      <c r="V19" s="160"/>
      <c r="W19" s="160"/>
      <c r="X19" s="160"/>
      <c r="Y19" s="160"/>
      <c r="Z19" s="160"/>
      <c r="AA19" s="160"/>
      <c r="AB19" s="160"/>
    </row>
    <row r="20" spans="1:39" s="340" customFormat="1" ht="33" customHeight="1" x14ac:dyDescent="0.3">
      <c r="A20" s="465" t="s">
        <v>194</v>
      </c>
      <c r="B20" s="465" t="s">
        <v>193</v>
      </c>
      <c r="C20" s="424" t="s">
        <v>192</v>
      </c>
      <c r="D20" s="424"/>
      <c r="E20" s="466" t="s">
        <v>191</v>
      </c>
      <c r="F20" s="466"/>
      <c r="G20" s="465" t="s">
        <v>655</v>
      </c>
      <c r="H20" s="467" t="s">
        <v>656</v>
      </c>
      <c r="I20" s="468"/>
      <c r="J20" s="468"/>
      <c r="K20" s="468"/>
      <c r="L20" s="467" t="s">
        <v>657</v>
      </c>
      <c r="M20" s="468"/>
      <c r="N20" s="468"/>
      <c r="O20" s="468"/>
      <c r="P20" s="467" t="s">
        <v>658</v>
      </c>
      <c r="Q20" s="468"/>
      <c r="R20" s="468"/>
      <c r="S20" s="468"/>
      <c r="T20" s="467" t="s">
        <v>659</v>
      </c>
      <c r="U20" s="468"/>
      <c r="V20" s="468"/>
      <c r="W20" s="468"/>
      <c r="X20" s="467" t="s">
        <v>660</v>
      </c>
      <c r="Y20" s="468"/>
      <c r="Z20" s="468"/>
      <c r="AA20" s="468"/>
      <c r="AB20" s="469" t="s">
        <v>190</v>
      </c>
      <c r="AC20" s="470"/>
      <c r="AD20" s="339"/>
      <c r="AE20" s="339"/>
      <c r="AF20" s="339"/>
    </row>
    <row r="21" spans="1:39" s="340" customFormat="1" ht="99.75" customHeight="1" x14ac:dyDescent="0.3">
      <c r="A21" s="471"/>
      <c r="B21" s="471"/>
      <c r="C21" s="424"/>
      <c r="D21" s="424"/>
      <c r="E21" s="466"/>
      <c r="F21" s="466"/>
      <c r="G21" s="471"/>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72"/>
      <c r="AC21" s="473"/>
    </row>
    <row r="22" spans="1:39" s="340" customFormat="1" ht="89.25" customHeight="1" x14ac:dyDescent="0.35">
      <c r="A22" s="431"/>
      <c r="B22" s="431"/>
      <c r="C22" s="474" t="s">
        <v>2</v>
      </c>
      <c r="D22" s="474" t="s">
        <v>188</v>
      </c>
      <c r="E22" s="475" t="s">
        <v>661</v>
      </c>
      <c r="F22" s="475" t="s">
        <v>662</v>
      </c>
      <c r="G22" s="431"/>
      <c r="H22" s="476" t="s">
        <v>365</v>
      </c>
      <c r="I22" s="476" t="s">
        <v>366</v>
      </c>
      <c r="J22" s="476" t="s">
        <v>365</v>
      </c>
      <c r="K22" s="476" t="s">
        <v>366</v>
      </c>
      <c r="L22" s="476" t="s">
        <v>365</v>
      </c>
      <c r="M22" s="476" t="s">
        <v>366</v>
      </c>
      <c r="N22" s="476" t="s">
        <v>365</v>
      </c>
      <c r="O22" s="476" t="s">
        <v>366</v>
      </c>
      <c r="P22" s="476" t="s">
        <v>365</v>
      </c>
      <c r="Q22" s="476" t="s">
        <v>366</v>
      </c>
      <c r="R22" s="476" t="s">
        <v>365</v>
      </c>
      <c r="S22" s="476" t="s">
        <v>366</v>
      </c>
      <c r="T22" s="476" t="s">
        <v>365</v>
      </c>
      <c r="U22" s="476" t="s">
        <v>366</v>
      </c>
      <c r="V22" s="476" t="s">
        <v>365</v>
      </c>
      <c r="W22" s="476" t="s">
        <v>366</v>
      </c>
      <c r="X22" s="476" t="s">
        <v>365</v>
      </c>
      <c r="Y22" s="476" t="s">
        <v>366</v>
      </c>
      <c r="Z22" s="476" t="s">
        <v>365</v>
      </c>
      <c r="AA22" s="476" t="s">
        <v>366</v>
      </c>
      <c r="AB22" s="474" t="s">
        <v>189</v>
      </c>
      <c r="AC22" s="474" t="s">
        <v>188</v>
      </c>
      <c r="AE22" s="341"/>
      <c r="AF22" s="341"/>
      <c r="AG22" s="341"/>
      <c r="AH22" s="341"/>
      <c r="AI22" s="342"/>
      <c r="AJ22" s="342"/>
      <c r="AK22" s="343"/>
      <c r="AL22" s="343"/>
    </row>
    <row r="23" spans="1:39" s="171" customFormat="1" ht="19.5" customHeight="1" x14ac:dyDescent="0.3">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c r="AE23" s="325"/>
      <c r="AF23" s="325"/>
      <c r="AG23" s="325"/>
      <c r="AH23" s="325"/>
      <c r="AI23" s="326"/>
      <c r="AJ23" s="326"/>
      <c r="AK23" s="172"/>
      <c r="AL23" s="172"/>
      <c r="AM23" s="172"/>
    </row>
    <row r="24" spans="1:39" s="171" customFormat="1" ht="47.25" customHeight="1" x14ac:dyDescent="0.3">
      <c r="A24" s="173">
        <v>1</v>
      </c>
      <c r="B24" s="174" t="s">
        <v>187</v>
      </c>
      <c r="C24" s="317">
        <v>163.86037573599998</v>
      </c>
      <c r="D24" s="317">
        <v>163.86037573599998</v>
      </c>
      <c r="E24" s="317">
        <v>158.46881973599997</v>
      </c>
      <c r="F24" s="317">
        <v>154.46618787599996</v>
      </c>
      <c r="G24" s="317">
        <v>3.7491758600000002</v>
      </c>
      <c r="H24" s="317">
        <v>0.25345600000000001</v>
      </c>
      <c r="I24" s="317"/>
      <c r="J24" s="317">
        <v>0.25345600000000001</v>
      </c>
      <c r="K24" s="317"/>
      <c r="L24" s="317">
        <v>0</v>
      </c>
      <c r="M24" s="317"/>
      <c r="N24" s="317">
        <v>0</v>
      </c>
      <c r="O24" s="317"/>
      <c r="P24" s="317">
        <v>0</v>
      </c>
      <c r="Q24" s="317"/>
      <c r="R24" s="317">
        <v>0</v>
      </c>
      <c r="S24" s="317"/>
      <c r="T24" s="317">
        <v>30.05</v>
      </c>
      <c r="U24" s="317"/>
      <c r="V24" s="317">
        <v>0</v>
      </c>
      <c r="W24" s="317"/>
      <c r="X24" s="317">
        <v>50.286931085255496</v>
      </c>
      <c r="Y24" s="317"/>
      <c r="Z24" s="317">
        <v>104.3369310852555</v>
      </c>
      <c r="AA24" s="317"/>
      <c r="AB24" s="317">
        <v>80.5903870852555</v>
      </c>
      <c r="AC24" s="324">
        <v>104.5903870852555</v>
      </c>
      <c r="AE24" s="327"/>
      <c r="AF24" s="327"/>
      <c r="AG24" s="327"/>
      <c r="AH24" s="327"/>
      <c r="AI24" s="327"/>
      <c r="AJ24" s="325"/>
    </row>
    <row r="25" spans="1:39" s="171" customFormat="1" ht="24" customHeight="1" x14ac:dyDescent="0.3">
      <c r="A25" s="175" t="s">
        <v>186</v>
      </c>
      <c r="B25" s="176"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24">
        <v>0</v>
      </c>
    </row>
    <row r="26" spans="1:39" s="171" customFormat="1" x14ac:dyDescent="0.3">
      <c r="A26" s="175" t="s">
        <v>184</v>
      </c>
      <c r="B26" s="176"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24">
        <v>0</v>
      </c>
    </row>
    <row r="27" spans="1:39" s="171" customFormat="1" ht="31.2" x14ac:dyDescent="0.3">
      <c r="A27" s="175" t="s">
        <v>182</v>
      </c>
      <c r="B27" s="176" t="s">
        <v>346</v>
      </c>
      <c r="C27" s="317"/>
      <c r="D27" s="317"/>
      <c r="E27" s="317"/>
      <c r="F27" s="317"/>
      <c r="G27" s="317">
        <v>3.1872988644067801</v>
      </c>
      <c r="H27" s="317">
        <v>0.25345600000000001</v>
      </c>
      <c r="I27" s="317"/>
      <c r="J27" s="317">
        <v>0.25345600000000001</v>
      </c>
      <c r="K27" s="317"/>
      <c r="L27" s="317">
        <v>0</v>
      </c>
      <c r="M27" s="317"/>
      <c r="N27" s="317">
        <v>0</v>
      </c>
      <c r="O27" s="317"/>
      <c r="P27" s="317">
        <v>0</v>
      </c>
      <c r="Q27" s="317"/>
      <c r="R27" s="317">
        <v>0</v>
      </c>
      <c r="S27" s="317"/>
      <c r="T27" s="317">
        <v>25.041666666666668</v>
      </c>
      <c r="U27" s="317"/>
      <c r="V27" s="317">
        <v>0</v>
      </c>
      <c r="W27" s="317"/>
      <c r="X27" s="317">
        <v>41.905775904379581</v>
      </c>
      <c r="Y27" s="317"/>
      <c r="Z27" s="317">
        <v>86.947442571046253</v>
      </c>
      <c r="AA27" s="317"/>
      <c r="AB27" s="317">
        <v>67.200898571046253</v>
      </c>
      <c r="AC27" s="324">
        <v>87.200898571046253</v>
      </c>
    </row>
    <row r="28" spans="1:39" s="171" customFormat="1" x14ac:dyDescent="0.3">
      <c r="A28" s="175" t="s">
        <v>181</v>
      </c>
      <c r="B28" s="176"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24">
        <v>0</v>
      </c>
    </row>
    <row r="29" spans="1:39" s="171" customFormat="1" x14ac:dyDescent="0.3">
      <c r="A29" s="175" t="s">
        <v>179</v>
      </c>
      <c r="B29" s="177" t="s">
        <v>178</v>
      </c>
      <c r="C29" s="317"/>
      <c r="D29" s="317"/>
      <c r="E29" s="317"/>
      <c r="F29" s="317"/>
      <c r="G29" s="317">
        <v>0.56187699559322013</v>
      </c>
      <c r="H29" s="317">
        <v>0</v>
      </c>
      <c r="I29" s="317"/>
      <c r="J29" s="317">
        <v>0</v>
      </c>
      <c r="K29" s="317"/>
      <c r="L29" s="317">
        <v>0</v>
      </c>
      <c r="M29" s="317"/>
      <c r="N29" s="317">
        <v>0</v>
      </c>
      <c r="O29" s="317"/>
      <c r="P29" s="317">
        <v>0</v>
      </c>
      <c r="Q29" s="317"/>
      <c r="R29" s="317">
        <v>0</v>
      </c>
      <c r="S29" s="317"/>
      <c r="T29" s="317">
        <v>5.0083333333333329</v>
      </c>
      <c r="U29" s="317"/>
      <c r="V29" s="317">
        <v>0</v>
      </c>
      <c r="W29" s="317"/>
      <c r="X29" s="317">
        <v>8.3811551808759148</v>
      </c>
      <c r="Y29" s="317"/>
      <c r="Z29" s="317">
        <v>17.389488514209248</v>
      </c>
      <c r="AA29" s="317"/>
      <c r="AB29" s="317">
        <v>13.389488514209248</v>
      </c>
      <c r="AC29" s="324">
        <v>17.389488514209248</v>
      </c>
    </row>
    <row r="30" spans="1:39" s="171" customFormat="1" ht="46.8" x14ac:dyDescent="0.3">
      <c r="A30" s="173" t="s">
        <v>63</v>
      </c>
      <c r="B30" s="174" t="s">
        <v>177</v>
      </c>
      <c r="C30" s="317">
        <v>136.73407900000001</v>
      </c>
      <c r="D30" s="317">
        <v>136.73407900000001</v>
      </c>
      <c r="E30" s="317">
        <v>131.02361300000001</v>
      </c>
      <c r="F30" s="317">
        <v>128.7218244</v>
      </c>
      <c r="G30" s="317">
        <v>2.0483326000000002</v>
      </c>
      <c r="H30" s="317">
        <v>0.25345600000000001</v>
      </c>
      <c r="I30" s="317"/>
      <c r="J30" s="317">
        <v>0.25345600000000001</v>
      </c>
      <c r="K30" s="317"/>
      <c r="L30" s="317">
        <v>0</v>
      </c>
      <c r="M30" s="317"/>
      <c r="N30" s="317">
        <v>0</v>
      </c>
      <c r="O30" s="317"/>
      <c r="P30" s="317">
        <v>0</v>
      </c>
      <c r="Q30" s="317"/>
      <c r="R30" s="317">
        <v>0</v>
      </c>
      <c r="S30" s="317"/>
      <c r="T30" s="317">
        <v>25.041666666666668</v>
      </c>
      <c r="U30" s="317"/>
      <c r="V30" s="317">
        <v>0.5</v>
      </c>
      <c r="W30" s="317"/>
      <c r="X30" s="317">
        <v>41.905775904379581</v>
      </c>
      <c r="Y30" s="317"/>
      <c r="Z30" s="317">
        <v>86.447442571046253</v>
      </c>
      <c r="AA30" s="317"/>
      <c r="AB30" s="317">
        <v>67.200898571046253</v>
      </c>
      <c r="AC30" s="324">
        <v>87.200898571046253</v>
      </c>
    </row>
    <row r="31" spans="1:39" s="171" customFormat="1" x14ac:dyDescent="0.3">
      <c r="A31" s="173" t="s">
        <v>176</v>
      </c>
      <c r="B31" s="176" t="s">
        <v>175</v>
      </c>
      <c r="C31" s="317">
        <v>7.6774049999999994</v>
      </c>
      <c r="D31" s="317">
        <v>7.6774049999999994</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24">
        <v>0</v>
      </c>
    </row>
    <row r="32" spans="1:39" s="171" customFormat="1" ht="31.2" x14ac:dyDescent="0.3">
      <c r="A32" s="173" t="s">
        <v>174</v>
      </c>
      <c r="B32" s="176" t="s">
        <v>173</v>
      </c>
      <c r="C32" s="317">
        <v>110.07511</v>
      </c>
      <c r="D32" s="317">
        <v>110.07511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24">
        <v>0</v>
      </c>
    </row>
    <row r="33" spans="1:29" s="171" customFormat="1" x14ac:dyDescent="0.3">
      <c r="A33" s="173" t="s">
        <v>172</v>
      </c>
      <c r="B33" s="176" t="s">
        <v>171</v>
      </c>
      <c r="C33" s="317">
        <v>4.116886</v>
      </c>
      <c r="D33" s="317">
        <v>4.116886</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24">
        <v>0</v>
      </c>
    </row>
    <row r="34" spans="1:29" s="171" customFormat="1" x14ac:dyDescent="0.3">
      <c r="A34" s="173" t="s">
        <v>170</v>
      </c>
      <c r="B34" s="176" t="s">
        <v>169</v>
      </c>
      <c r="C34" s="317">
        <v>14.864678000000001</v>
      </c>
      <c r="D34" s="317">
        <v>14.864678000000001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24">
        <v>0</v>
      </c>
    </row>
    <row r="35" spans="1:29" s="171" customFormat="1" ht="31.2" x14ac:dyDescent="0.3">
      <c r="A35" s="173" t="s">
        <v>62</v>
      </c>
      <c r="B35" s="174"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v>0</v>
      </c>
      <c r="AC35" s="324">
        <v>0</v>
      </c>
    </row>
    <row r="36" spans="1:29" s="171" customFormat="1" ht="31.2" x14ac:dyDescent="0.3">
      <c r="A36" s="175" t="s">
        <v>167</v>
      </c>
      <c r="B36" s="178" t="s">
        <v>599</v>
      </c>
      <c r="C36" s="317"/>
      <c r="D36" s="317"/>
      <c r="E36" s="317"/>
      <c r="F36" s="317"/>
      <c r="G36" s="317">
        <v>0</v>
      </c>
      <c r="H36" s="317">
        <v>0</v>
      </c>
      <c r="I36" s="317" t="s">
        <v>549</v>
      </c>
      <c r="J36" s="317">
        <v>0</v>
      </c>
      <c r="K36" s="317" t="s">
        <v>549</v>
      </c>
      <c r="L36" s="317">
        <v>0</v>
      </c>
      <c r="M36" s="317" t="s">
        <v>549</v>
      </c>
      <c r="N36" s="317">
        <v>0</v>
      </c>
      <c r="O36" s="317" t="s">
        <v>549</v>
      </c>
      <c r="P36" s="317">
        <v>0</v>
      </c>
      <c r="Q36" s="317" t="s">
        <v>549</v>
      </c>
      <c r="R36" s="317">
        <v>0</v>
      </c>
      <c r="S36" s="317" t="s">
        <v>549</v>
      </c>
      <c r="T36" s="317">
        <v>0</v>
      </c>
      <c r="U36" s="317" t="s">
        <v>549</v>
      </c>
      <c r="V36" s="317">
        <v>0</v>
      </c>
      <c r="W36" s="317" t="s">
        <v>549</v>
      </c>
      <c r="X36" s="317">
        <v>0.36</v>
      </c>
      <c r="Y36" s="317">
        <v>4</v>
      </c>
      <c r="Z36" s="317">
        <v>0</v>
      </c>
      <c r="AA36" s="317" t="s">
        <v>549</v>
      </c>
      <c r="AB36" s="317">
        <v>0.36</v>
      </c>
      <c r="AC36" s="324">
        <v>0</v>
      </c>
    </row>
    <row r="37" spans="1:29" s="171" customFormat="1" x14ac:dyDescent="0.3">
      <c r="A37" s="175" t="s">
        <v>166</v>
      </c>
      <c r="B37" s="178" t="s">
        <v>156</v>
      </c>
      <c r="C37" s="317"/>
      <c r="D37" s="317"/>
      <c r="E37" s="317"/>
      <c r="F37" s="317"/>
      <c r="G37" s="317">
        <v>0</v>
      </c>
      <c r="H37" s="317">
        <v>0</v>
      </c>
      <c r="I37" s="317" t="s">
        <v>549</v>
      </c>
      <c r="J37" s="317">
        <v>0</v>
      </c>
      <c r="K37" s="317" t="s">
        <v>549</v>
      </c>
      <c r="L37" s="317">
        <v>0</v>
      </c>
      <c r="M37" s="317" t="s">
        <v>549</v>
      </c>
      <c r="N37" s="317">
        <v>0</v>
      </c>
      <c r="O37" s="317" t="s">
        <v>549</v>
      </c>
      <c r="P37" s="317">
        <v>0</v>
      </c>
      <c r="Q37" s="317" t="s">
        <v>549</v>
      </c>
      <c r="R37" s="317">
        <v>0</v>
      </c>
      <c r="S37" s="317" t="s">
        <v>549</v>
      </c>
      <c r="T37" s="317">
        <v>0</v>
      </c>
      <c r="U37" s="317" t="s">
        <v>549</v>
      </c>
      <c r="V37" s="317">
        <v>0</v>
      </c>
      <c r="W37" s="317" t="s">
        <v>549</v>
      </c>
      <c r="X37" s="317">
        <v>0</v>
      </c>
      <c r="Y37" s="317" t="s">
        <v>549</v>
      </c>
      <c r="Z37" s="317">
        <v>0</v>
      </c>
      <c r="AA37" s="317" t="s">
        <v>549</v>
      </c>
      <c r="AB37" s="317">
        <v>0</v>
      </c>
      <c r="AC37" s="324">
        <v>0</v>
      </c>
    </row>
    <row r="38" spans="1:29" s="171" customFormat="1" x14ac:dyDescent="0.3">
      <c r="A38" s="175" t="s">
        <v>165</v>
      </c>
      <c r="B38" s="176" t="s">
        <v>642</v>
      </c>
      <c r="C38" s="317"/>
      <c r="D38" s="317"/>
      <c r="E38" s="317"/>
      <c r="F38" s="317"/>
      <c r="G38" s="317">
        <v>0</v>
      </c>
      <c r="H38" s="317">
        <v>0</v>
      </c>
      <c r="I38" s="317" t="s">
        <v>549</v>
      </c>
      <c r="J38" s="317">
        <v>0</v>
      </c>
      <c r="K38" s="317" t="s">
        <v>549</v>
      </c>
      <c r="L38" s="317">
        <v>0</v>
      </c>
      <c r="M38" s="317" t="s">
        <v>549</v>
      </c>
      <c r="N38" s="317">
        <v>0</v>
      </c>
      <c r="O38" s="317" t="s">
        <v>549</v>
      </c>
      <c r="P38" s="317">
        <v>0</v>
      </c>
      <c r="Q38" s="317" t="s">
        <v>549</v>
      </c>
      <c r="R38" s="317">
        <v>0</v>
      </c>
      <c r="S38" s="317" t="s">
        <v>549</v>
      </c>
      <c r="T38" s="317">
        <v>9</v>
      </c>
      <c r="U38" s="317">
        <v>4</v>
      </c>
      <c r="V38" s="317">
        <v>0</v>
      </c>
      <c r="W38" s="317" t="s">
        <v>549</v>
      </c>
      <c r="X38" s="317">
        <v>13.540999999999999</v>
      </c>
      <c r="Y38" s="317">
        <v>4</v>
      </c>
      <c r="Z38" s="317">
        <v>0</v>
      </c>
      <c r="AA38" s="317" t="s">
        <v>549</v>
      </c>
      <c r="AB38" s="317">
        <v>22.540999999999997</v>
      </c>
      <c r="AC38" s="324">
        <v>0</v>
      </c>
    </row>
    <row r="39" spans="1:29" s="171" customFormat="1" x14ac:dyDescent="0.3">
      <c r="A39" s="175" t="s">
        <v>164</v>
      </c>
      <c r="B39" s="176" t="s">
        <v>601</v>
      </c>
      <c r="C39" s="317"/>
      <c r="D39" s="317"/>
      <c r="E39" s="317"/>
      <c r="F39" s="317"/>
      <c r="G39" s="317">
        <v>0</v>
      </c>
      <c r="H39" s="317">
        <v>0</v>
      </c>
      <c r="I39" s="317" t="s">
        <v>549</v>
      </c>
      <c r="J39" s="317">
        <v>0</v>
      </c>
      <c r="K39" s="317" t="s">
        <v>549</v>
      </c>
      <c r="L39" s="317">
        <v>0</v>
      </c>
      <c r="M39" s="317" t="s">
        <v>549</v>
      </c>
      <c r="N39" s="317">
        <v>0</v>
      </c>
      <c r="O39" s="317" t="s">
        <v>549</v>
      </c>
      <c r="P39" s="317">
        <v>0</v>
      </c>
      <c r="Q39" s="317" t="s">
        <v>549</v>
      </c>
      <c r="R39" s="317">
        <v>0</v>
      </c>
      <c r="S39" s="317" t="s">
        <v>549</v>
      </c>
      <c r="T39" s="317">
        <v>0</v>
      </c>
      <c r="U39" s="317" t="s">
        <v>549</v>
      </c>
      <c r="V39" s="317">
        <v>0</v>
      </c>
      <c r="W39" s="317" t="s">
        <v>549</v>
      </c>
      <c r="X39" s="317">
        <v>0</v>
      </c>
      <c r="Y39" s="317" t="s">
        <v>549</v>
      </c>
      <c r="Z39" s="317">
        <v>0</v>
      </c>
      <c r="AA39" s="317" t="s">
        <v>549</v>
      </c>
      <c r="AB39" s="317">
        <v>0</v>
      </c>
      <c r="AC39" s="324">
        <v>0</v>
      </c>
    </row>
    <row r="40" spans="1:29" s="171" customFormat="1" x14ac:dyDescent="0.3">
      <c r="A40" s="175" t="s">
        <v>163</v>
      </c>
      <c r="B40" s="176" t="s">
        <v>602</v>
      </c>
      <c r="C40" s="317"/>
      <c r="D40" s="317"/>
      <c r="E40" s="317"/>
      <c r="F40" s="317"/>
      <c r="G40" s="317">
        <v>0</v>
      </c>
      <c r="H40" s="317">
        <v>0</v>
      </c>
      <c r="I40" s="317" t="s">
        <v>549</v>
      </c>
      <c r="J40" s="317">
        <v>0</v>
      </c>
      <c r="K40" s="317" t="s">
        <v>549</v>
      </c>
      <c r="L40" s="317">
        <v>0</v>
      </c>
      <c r="M40" s="317" t="s">
        <v>549</v>
      </c>
      <c r="N40" s="317">
        <v>0</v>
      </c>
      <c r="O40" s="317" t="s">
        <v>549</v>
      </c>
      <c r="P40" s="317">
        <v>0</v>
      </c>
      <c r="Q40" s="317" t="s">
        <v>549</v>
      </c>
      <c r="R40" s="317">
        <v>0</v>
      </c>
      <c r="S40" s="317" t="s">
        <v>549</v>
      </c>
      <c r="T40" s="317">
        <v>0</v>
      </c>
      <c r="U40" s="317" t="s">
        <v>549</v>
      </c>
      <c r="V40" s="317">
        <v>0</v>
      </c>
      <c r="W40" s="317" t="s">
        <v>549</v>
      </c>
      <c r="X40" s="317">
        <v>0</v>
      </c>
      <c r="Y40" s="317" t="s">
        <v>549</v>
      </c>
      <c r="Z40" s="317">
        <v>0</v>
      </c>
      <c r="AA40" s="317" t="s">
        <v>549</v>
      </c>
      <c r="AB40" s="317">
        <v>0</v>
      </c>
      <c r="AC40" s="324">
        <v>0</v>
      </c>
    </row>
    <row r="41" spans="1:29" s="171" customFormat="1" x14ac:dyDescent="0.3">
      <c r="A41" s="175" t="s">
        <v>162</v>
      </c>
      <c r="B41" s="176" t="s">
        <v>603</v>
      </c>
      <c r="C41" s="317"/>
      <c r="D41" s="317"/>
      <c r="E41" s="317"/>
      <c r="F41" s="317"/>
      <c r="G41" s="317">
        <v>0</v>
      </c>
      <c r="H41" s="317">
        <v>0</v>
      </c>
      <c r="I41" s="317" t="s">
        <v>549</v>
      </c>
      <c r="J41" s="317">
        <v>0</v>
      </c>
      <c r="K41" s="317" t="s">
        <v>549</v>
      </c>
      <c r="L41" s="317">
        <v>0</v>
      </c>
      <c r="M41" s="317" t="s">
        <v>549</v>
      </c>
      <c r="N41" s="317">
        <v>0</v>
      </c>
      <c r="O41" s="317" t="s">
        <v>549</v>
      </c>
      <c r="P41" s="317">
        <v>0</v>
      </c>
      <c r="Q41" s="317" t="s">
        <v>549</v>
      </c>
      <c r="R41" s="317">
        <v>0</v>
      </c>
      <c r="S41" s="317" t="s">
        <v>549</v>
      </c>
      <c r="T41" s="317">
        <v>0</v>
      </c>
      <c r="U41" s="317" t="s">
        <v>549</v>
      </c>
      <c r="V41" s="317">
        <v>0</v>
      </c>
      <c r="W41" s="317" t="s">
        <v>549</v>
      </c>
      <c r="X41" s="317">
        <v>0</v>
      </c>
      <c r="Y41" s="317" t="s">
        <v>549</v>
      </c>
      <c r="Z41" s="317">
        <v>0</v>
      </c>
      <c r="AA41" s="317" t="s">
        <v>549</v>
      </c>
      <c r="AB41" s="317">
        <v>0</v>
      </c>
      <c r="AC41" s="324">
        <v>0</v>
      </c>
    </row>
    <row r="42" spans="1:29" s="171" customFormat="1" x14ac:dyDescent="0.3">
      <c r="A42" s="175" t="s">
        <v>161</v>
      </c>
      <c r="B42" s="176" t="s">
        <v>604</v>
      </c>
      <c r="C42" s="317"/>
      <c r="D42" s="317"/>
      <c r="E42" s="317"/>
      <c r="F42" s="317"/>
      <c r="G42" s="317">
        <v>0</v>
      </c>
      <c r="H42" s="317">
        <v>0</v>
      </c>
      <c r="I42" s="317" t="s">
        <v>549</v>
      </c>
      <c r="J42" s="317">
        <v>0</v>
      </c>
      <c r="K42" s="317" t="s">
        <v>549</v>
      </c>
      <c r="L42" s="317">
        <v>0</v>
      </c>
      <c r="M42" s="317" t="s">
        <v>549</v>
      </c>
      <c r="N42" s="317">
        <v>0</v>
      </c>
      <c r="O42" s="317" t="s">
        <v>549</v>
      </c>
      <c r="P42" s="317">
        <v>0</v>
      </c>
      <c r="Q42" s="317" t="s">
        <v>549</v>
      </c>
      <c r="R42" s="317">
        <v>0</v>
      </c>
      <c r="S42" s="317" t="s">
        <v>549</v>
      </c>
      <c r="T42" s="317">
        <v>0</v>
      </c>
      <c r="U42" s="317" t="s">
        <v>549</v>
      </c>
      <c r="V42" s="317">
        <v>0</v>
      </c>
      <c r="W42" s="317" t="s">
        <v>549</v>
      </c>
      <c r="X42" s="317">
        <v>0</v>
      </c>
      <c r="Y42" s="317" t="s">
        <v>549</v>
      </c>
      <c r="Z42" s="317">
        <v>0</v>
      </c>
      <c r="AA42" s="317" t="s">
        <v>549</v>
      </c>
      <c r="AB42" s="317">
        <v>0</v>
      </c>
      <c r="AC42" s="324">
        <v>0</v>
      </c>
    </row>
    <row r="43" spans="1:29" s="171" customFormat="1" x14ac:dyDescent="0.3">
      <c r="A43" s="175" t="s">
        <v>605</v>
      </c>
      <c r="B43" s="176" t="s">
        <v>606</v>
      </c>
      <c r="C43" s="317"/>
      <c r="D43" s="317"/>
      <c r="E43" s="317"/>
      <c r="F43" s="317"/>
      <c r="G43" s="317">
        <v>0</v>
      </c>
      <c r="H43" s="317">
        <v>0</v>
      </c>
      <c r="I43" s="317" t="s">
        <v>549</v>
      </c>
      <c r="J43" s="317">
        <v>0</v>
      </c>
      <c r="K43" s="317" t="s">
        <v>549</v>
      </c>
      <c r="L43" s="317">
        <v>0</v>
      </c>
      <c r="M43" s="317" t="s">
        <v>549</v>
      </c>
      <c r="N43" s="317">
        <v>0</v>
      </c>
      <c r="O43" s="317" t="s">
        <v>549</v>
      </c>
      <c r="P43" s="317">
        <v>0</v>
      </c>
      <c r="Q43" s="317" t="s">
        <v>549</v>
      </c>
      <c r="R43" s="317">
        <v>0</v>
      </c>
      <c r="S43" s="317" t="s">
        <v>549</v>
      </c>
      <c r="T43" s="317">
        <v>0</v>
      </c>
      <c r="U43" s="317" t="s">
        <v>549</v>
      </c>
      <c r="V43" s="317">
        <v>0</v>
      </c>
      <c r="W43" s="317" t="s">
        <v>549</v>
      </c>
      <c r="X43" s="317">
        <v>0</v>
      </c>
      <c r="Y43" s="317" t="s">
        <v>549</v>
      </c>
      <c r="Z43" s="317">
        <v>0</v>
      </c>
      <c r="AA43" s="317" t="s">
        <v>549</v>
      </c>
      <c r="AB43" s="317">
        <v>0</v>
      </c>
      <c r="AC43" s="324">
        <v>0</v>
      </c>
    </row>
    <row r="44" spans="1:29" s="171" customFormat="1" x14ac:dyDescent="0.3">
      <c r="A44" s="175" t="s">
        <v>607</v>
      </c>
      <c r="B44" s="176" t="s">
        <v>608</v>
      </c>
      <c r="C44" s="317"/>
      <c r="D44" s="317"/>
      <c r="E44" s="317"/>
      <c r="F44" s="317"/>
      <c r="G44" s="317">
        <v>0</v>
      </c>
      <c r="H44" s="317">
        <v>0</v>
      </c>
      <c r="I44" s="317" t="s">
        <v>549</v>
      </c>
      <c r="J44" s="317">
        <v>0</v>
      </c>
      <c r="K44" s="317" t="s">
        <v>549</v>
      </c>
      <c r="L44" s="317">
        <v>0</v>
      </c>
      <c r="M44" s="317" t="s">
        <v>549</v>
      </c>
      <c r="N44" s="317">
        <v>0</v>
      </c>
      <c r="O44" s="317" t="s">
        <v>549</v>
      </c>
      <c r="P44" s="317">
        <v>0</v>
      </c>
      <c r="Q44" s="317" t="s">
        <v>549</v>
      </c>
      <c r="R44" s="317">
        <v>0</v>
      </c>
      <c r="S44" s="317" t="s">
        <v>549</v>
      </c>
      <c r="T44" s="317">
        <v>0</v>
      </c>
      <c r="U44" s="317" t="s">
        <v>549</v>
      </c>
      <c r="V44" s="317">
        <v>0</v>
      </c>
      <c r="W44" s="317" t="s">
        <v>549</v>
      </c>
      <c r="X44" s="317">
        <v>0</v>
      </c>
      <c r="Y44" s="317" t="s">
        <v>549</v>
      </c>
      <c r="Z44" s="317">
        <v>0</v>
      </c>
      <c r="AA44" s="317" t="s">
        <v>549</v>
      </c>
      <c r="AB44" s="317">
        <v>0</v>
      </c>
      <c r="AC44" s="324">
        <v>0</v>
      </c>
    </row>
    <row r="45" spans="1:29" s="171" customFormat="1" x14ac:dyDescent="0.3">
      <c r="A45" s="175" t="s">
        <v>609</v>
      </c>
      <c r="B45" s="176" t="s">
        <v>610</v>
      </c>
      <c r="C45" s="317"/>
      <c r="D45" s="317"/>
      <c r="E45" s="317"/>
      <c r="F45" s="317"/>
      <c r="G45" s="317">
        <v>0</v>
      </c>
      <c r="H45" s="317">
        <v>0</v>
      </c>
      <c r="I45" s="317" t="s">
        <v>549</v>
      </c>
      <c r="J45" s="317">
        <v>0</v>
      </c>
      <c r="K45" s="317" t="s">
        <v>549</v>
      </c>
      <c r="L45" s="317">
        <v>0</v>
      </c>
      <c r="M45" s="317" t="s">
        <v>549</v>
      </c>
      <c r="N45" s="317">
        <v>0</v>
      </c>
      <c r="O45" s="317" t="s">
        <v>549</v>
      </c>
      <c r="P45" s="317">
        <v>0</v>
      </c>
      <c r="Q45" s="317" t="s">
        <v>549</v>
      </c>
      <c r="R45" s="317">
        <v>0</v>
      </c>
      <c r="S45" s="317" t="s">
        <v>549</v>
      </c>
      <c r="T45" s="317">
        <v>0</v>
      </c>
      <c r="U45" s="317" t="s">
        <v>549</v>
      </c>
      <c r="V45" s="317">
        <v>0</v>
      </c>
      <c r="W45" s="317" t="s">
        <v>549</v>
      </c>
      <c r="X45" s="317">
        <v>0</v>
      </c>
      <c r="Y45" s="317" t="s">
        <v>549</v>
      </c>
      <c r="Z45" s="317">
        <v>0</v>
      </c>
      <c r="AA45" s="317" t="s">
        <v>549</v>
      </c>
      <c r="AB45" s="317">
        <v>0</v>
      </c>
      <c r="AC45" s="324">
        <v>0</v>
      </c>
    </row>
    <row r="46" spans="1:29" s="171" customFormat="1" x14ac:dyDescent="0.3">
      <c r="A46" s="175" t="s">
        <v>611</v>
      </c>
      <c r="B46" s="176" t="s">
        <v>612</v>
      </c>
      <c r="C46" s="317"/>
      <c r="D46" s="317"/>
      <c r="E46" s="317"/>
      <c r="F46" s="317"/>
      <c r="G46" s="317">
        <v>0</v>
      </c>
      <c r="H46" s="317">
        <v>0</v>
      </c>
      <c r="I46" s="317" t="s">
        <v>549</v>
      </c>
      <c r="J46" s="317">
        <v>0</v>
      </c>
      <c r="K46" s="317" t="s">
        <v>549</v>
      </c>
      <c r="L46" s="317">
        <v>0</v>
      </c>
      <c r="M46" s="317" t="s">
        <v>549</v>
      </c>
      <c r="N46" s="317">
        <v>0</v>
      </c>
      <c r="O46" s="317" t="s">
        <v>549</v>
      </c>
      <c r="P46" s="317">
        <v>0</v>
      </c>
      <c r="Q46" s="317" t="s">
        <v>549</v>
      </c>
      <c r="R46" s="317">
        <v>0</v>
      </c>
      <c r="S46" s="317" t="s">
        <v>549</v>
      </c>
      <c r="T46" s="317">
        <v>0</v>
      </c>
      <c r="U46" s="317" t="s">
        <v>549</v>
      </c>
      <c r="V46" s="317">
        <v>0</v>
      </c>
      <c r="W46" s="317" t="s">
        <v>549</v>
      </c>
      <c r="X46" s="317">
        <v>0</v>
      </c>
      <c r="Y46" s="317" t="s">
        <v>549</v>
      </c>
      <c r="Z46" s="317">
        <v>0</v>
      </c>
      <c r="AA46" s="317" t="s">
        <v>549</v>
      </c>
      <c r="AB46" s="317">
        <v>0</v>
      </c>
      <c r="AC46" s="324">
        <v>0</v>
      </c>
    </row>
    <row r="47" spans="1:29" s="171" customFormat="1" x14ac:dyDescent="0.3">
      <c r="A47" s="173" t="s">
        <v>61</v>
      </c>
      <c r="B47" s="174" t="s">
        <v>160</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24"/>
    </row>
    <row r="48" spans="1:29" s="171" customFormat="1" ht="31.2" x14ac:dyDescent="0.3">
      <c r="A48" s="175" t="s">
        <v>159</v>
      </c>
      <c r="B48" s="178" t="s">
        <v>599</v>
      </c>
      <c r="C48" s="317"/>
      <c r="D48" s="317"/>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0.36</v>
      </c>
      <c r="Y48" s="317"/>
      <c r="Z48" s="317">
        <v>0.36</v>
      </c>
      <c r="AA48" s="317"/>
      <c r="AB48" s="317">
        <v>0.36</v>
      </c>
      <c r="AC48" s="324">
        <v>0.36</v>
      </c>
    </row>
    <row r="49" spans="1:29" s="171" customFormat="1" x14ac:dyDescent="0.3">
      <c r="A49" s="175" t="s">
        <v>158</v>
      </c>
      <c r="B49" s="178" t="s">
        <v>156</v>
      </c>
      <c r="C49" s="317"/>
      <c r="D49" s="317"/>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24">
        <v>0</v>
      </c>
    </row>
    <row r="50" spans="1:29" s="171" customFormat="1" ht="31.2" x14ac:dyDescent="0.3">
      <c r="A50" s="175" t="s">
        <v>157</v>
      </c>
      <c r="B50" s="176" t="s">
        <v>154</v>
      </c>
      <c r="C50" s="317"/>
      <c r="D50" s="317"/>
      <c r="E50" s="317"/>
      <c r="F50" s="317"/>
      <c r="G50" s="317">
        <v>0</v>
      </c>
      <c r="H50" s="317">
        <v>0</v>
      </c>
      <c r="I50" s="317"/>
      <c r="J50" s="317">
        <v>0</v>
      </c>
      <c r="K50" s="317"/>
      <c r="L50" s="317">
        <v>0</v>
      </c>
      <c r="M50" s="317"/>
      <c r="N50" s="317">
        <v>0</v>
      </c>
      <c r="O50" s="317"/>
      <c r="P50" s="317">
        <v>0</v>
      </c>
      <c r="Q50" s="317"/>
      <c r="R50" s="317">
        <v>0</v>
      </c>
      <c r="S50" s="317"/>
      <c r="T50" s="317">
        <v>9</v>
      </c>
      <c r="U50" s="317"/>
      <c r="V50" s="317">
        <v>0</v>
      </c>
      <c r="W50" s="317"/>
      <c r="X50" s="317">
        <v>12.54</v>
      </c>
      <c r="Y50" s="317"/>
      <c r="Z50" s="317">
        <v>21.54</v>
      </c>
      <c r="AA50" s="317"/>
      <c r="AB50" s="317">
        <v>21.54</v>
      </c>
      <c r="AC50" s="324">
        <v>21.54</v>
      </c>
    </row>
    <row r="51" spans="1:29" s="171" customFormat="1" ht="35.25" customHeight="1" x14ac:dyDescent="0.3">
      <c r="A51" s="175" t="s">
        <v>155</v>
      </c>
      <c r="B51" s="176" t="s">
        <v>152</v>
      </c>
      <c r="C51" s="317"/>
      <c r="D51" s="317"/>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v>0</v>
      </c>
      <c r="AA51" s="317"/>
      <c r="AB51" s="317">
        <v>0</v>
      </c>
      <c r="AC51" s="324">
        <v>0</v>
      </c>
    </row>
    <row r="52" spans="1:29" s="171" customFormat="1" x14ac:dyDescent="0.3">
      <c r="A52" s="175" t="s">
        <v>153</v>
      </c>
      <c r="B52" s="176" t="s">
        <v>150</v>
      </c>
      <c r="C52" s="317"/>
      <c r="D52" s="317"/>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1.0009999999999999</v>
      </c>
      <c r="Y52" s="317"/>
      <c r="Z52" s="317">
        <v>1.0009999999999999</v>
      </c>
      <c r="AA52" s="317"/>
      <c r="AB52" s="317">
        <v>1.0009999999999999</v>
      </c>
      <c r="AC52" s="324">
        <v>1.0009999999999999</v>
      </c>
    </row>
    <row r="53" spans="1:29" s="171" customFormat="1" x14ac:dyDescent="0.3">
      <c r="A53" s="175" t="s">
        <v>151</v>
      </c>
      <c r="B53" s="176" t="s">
        <v>601</v>
      </c>
      <c r="C53" s="317"/>
      <c r="D53" s="317"/>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24">
        <v>0</v>
      </c>
    </row>
    <row r="54" spans="1:29" s="171" customFormat="1" x14ac:dyDescent="0.3">
      <c r="A54" s="175" t="s">
        <v>149</v>
      </c>
      <c r="B54" s="176" t="s">
        <v>602</v>
      </c>
      <c r="C54" s="317"/>
      <c r="D54" s="317"/>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24">
        <v>0</v>
      </c>
    </row>
    <row r="55" spans="1:29" s="171" customFormat="1" x14ac:dyDescent="0.3">
      <c r="A55" s="175" t="s">
        <v>613</v>
      </c>
      <c r="B55" s="176" t="s">
        <v>603</v>
      </c>
      <c r="C55" s="317"/>
      <c r="D55" s="317"/>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24">
        <v>0</v>
      </c>
    </row>
    <row r="56" spans="1:29" s="171" customFormat="1" x14ac:dyDescent="0.3">
      <c r="A56" s="175" t="s">
        <v>614</v>
      </c>
      <c r="B56" s="176" t="s">
        <v>604</v>
      </c>
      <c r="C56" s="317"/>
      <c r="D56" s="317"/>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24">
        <v>0</v>
      </c>
    </row>
    <row r="57" spans="1:29" s="171" customFormat="1" x14ac:dyDescent="0.3">
      <c r="A57" s="175" t="s">
        <v>615</v>
      </c>
      <c r="B57" s="176" t="s">
        <v>606</v>
      </c>
      <c r="C57" s="317"/>
      <c r="D57" s="317"/>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24">
        <v>0</v>
      </c>
    </row>
    <row r="58" spans="1:29" s="171" customFormat="1" ht="36.75" customHeight="1" x14ac:dyDescent="0.3">
      <c r="A58" s="175" t="s">
        <v>616</v>
      </c>
      <c r="B58" s="176" t="s">
        <v>608</v>
      </c>
      <c r="C58" s="317"/>
      <c r="D58" s="317"/>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24">
        <v>0</v>
      </c>
    </row>
    <row r="59" spans="1:29" s="171" customFormat="1" x14ac:dyDescent="0.3">
      <c r="A59" s="175" t="s">
        <v>617</v>
      </c>
      <c r="B59" s="176" t="s">
        <v>610</v>
      </c>
      <c r="C59" s="317"/>
      <c r="D59" s="317"/>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24">
        <v>0</v>
      </c>
    </row>
    <row r="60" spans="1:29" s="171" customFormat="1" x14ac:dyDescent="0.3">
      <c r="A60" s="175" t="s">
        <v>618</v>
      </c>
      <c r="B60" s="176" t="s">
        <v>612</v>
      </c>
      <c r="C60" s="317"/>
      <c r="D60" s="317"/>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24">
        <v>0</v>
      </c>
    </row>
    <row r="61" spans="1:29" s="171" customFormat="1" ht="31.2" x14ac:dyDescent="0.3">
      <c r="A61" s="173" t="s">
        <v>59</v>
      </c>
      <c r="B61" s="174"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v>0</v>
      </c>
      <c r="AC61" s="324">
        <v>0</v>
      </c>
    </row>
    <row r="62" spans="1:29" s="171" customFormat="1" x14ac:dyDescent="0.3">
      <c r="A62" s="175" t="s">
        <v>147</v>
      </c>
      <c r="B62" s="176" t="s">
        <v>146</v>
      </c>
      <c r="C62" s="317">
        <v>136.73407900000001</v>
      </c>
      <c r="D62" s="317">
        <v>136.73407900000001</v>
      </c>
      <c r="E62" s="317"/>
      <c r="F62" s="317"/>
      <c r="G62" s="317">
        <v>0</v>
      </c>
      <c r="H62" s="317">
        <v>0</v>
      </c>
      <c r="I62" s="317"/>
      <c r="J62" s="317">
        <v>0</v>
      </c>
      <c r="K62" s="317"/>
      <c r="L62" s="317">
        <v>0</v>
      </c>
      <c r="M62" s="317"/>
      <c r="N62" s="317">
        <v>0</v>
      </c>
      <c r="O62" s="317"/>
      <c r="P62" s="317">
        <v>0</v>
      </c>
      <c r="Q62" s="317"/>
      <c r="R62" s="317">
        <v>0</v>
      </c>
      <c r="S62" s="317"/>
      <c r="T62" s="317">
        <v>25.041666666666668</v>
      </c>
      <c r="U62" s="317"/>
      <c r="V62" s="317">
        <v>0</v>
      </c>
      <c r="W62" s="317"/>
      <c r="X62" s="317">
        <v>49.918031674379584</v>
      </c>
      <c r="Y62" s="317"/>
      <c r="Z62" s="317">
        <v>94.959698341046263</v>
      </c>
      <c r="AA62" s="317"/>
      <c r="AB62" s="317">
        <v>74.959698341046249</v>
      </c>
      <c r="AC62" s="324">
        <v>94.959698341046263</v>
      </c>
    </row>
    <row r="63" spans="1:29" s="171" customFormat="1" x14ac:dyDescent="0.3">
      <c r="A63" s="175" t="s">
        <v>145</v>
      </c>
      <c r="B63" s="176" t="s">
        <v>138</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0.36</v>
      </c>
      <c r="Y63" s="317"/>
      <c r="Z63" s="317">
        <v>0.36</v>
      </c>
      <c r="AA63" s="317"/>
      <c r="AB63" s="317">
        <v>0.36</v>
      </c>
      <c r="AC63" s="324">
        <v>0.36</v>
      </c>
    </row>
    <row r="64" spans="1:29" s="171" customFormat="1" x14ac:dyDescent="0.3">
      <c r="A64" s="175" t="s">
        <v>144</v>
      </c>
      <c r="B64" s="178" t="s">
        <v>137</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24">
        <v>0</v>
      </c>
    </row>
    <row r="65" spans="1:29" x14ac:dyDescent="0.3">
      <c r="A65" s="175" t="s">
        <v>143</v>
      </c>
      <c r="B65" s="178" t="s">
        <v>136</v>
      </c>
      <c r="C65" s="317"/>
      <c r="D65" s="317"/>
      <c r="E65" s="317"/>
      <c r="F65" s="317"/>
      <c r="G65" s="317">
        <v>0</v>
      </c>
      <c r="H65" s="317">
        <v>0</v>
      </c>
      <c r="I65" s="317"/>
      <c r="J65" s="317">
        <v>0</v>
      </c>
      <c r="K65" s="317"/>
      <c r="L65" s="317">
        <v>0</v>
      </c>
      <c r="M65" s="317"/>
      <c r="N65" s="317">
        <v>0</v>
      </c>
      <c r="O65" s="317"/>
      <c r="P65" s="317">
        <v>0</v>
      </c>
      <c r="Q65" s="317"/>
      <c r="R65" s="317">
        <v>0</v>
      </c>
      <c r="S65" s="317"/>
      <c r="T65" s="317">
        <v>9</v>
      </c>
      <c r="U65" s="317"/>
      <c r="V65" s="317">
        <v>0</v>
      </c>
      <c r="W65" s="317"/>
      <c r="X65" s="317">
        <v>13.540999999999999</v>
      </c>
      <c r="Y65" s="317"/>
      <c r="Z65" s="317">
        <v>22.541</v>
      </c>
      <c r="AA65" s="317"/>
      <c r="AB65" s="317">
        <v>22.540999999999997</v>
      </c>
      <c r="AC65" s="324">
        <v>22.541</v>
      </c>
    </row>
    <row r="66" spans="1:29" ht="54" customHeight="1" x14ac:dyDescent="0.3">
      <c r="A66" s="175" t="s">
        <v>142</v>
      </c>
      <c r="B66" s="178" t="s">
        <v>139</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v>0</v>
      </c>
      <c r="AA66" s="317"/>
      <c r="AB66" s="317">
        <v>0</v>
      </c>
      <c r="AC66" s="324">
        <v>0</v>
      </c>
    </row>
    <row r="67" spans="1:29" x14ac:dyDescent="0.3">
      <c r="A67" s="175" t="s">
        <v>141</v>
      </c>
      <c r="B67" s="178" t="s">
        <v>619</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24">
        <v>0</v>
      </c>
    </row>
    <row r="68" spans="1:29" ht="50.25" customHeight="1" x14ac:dyDescent="0.3">
      <c r="A68" s="175" t="s">
        <v>620</v>
      </c>
      <c r="B68" s="178" t="s">
        <v>621</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24">
        <v>0</v>
      </c>
    </row>
    <row r="69" spans="1:29" x14ac:dyDescent="0.3">
      <c r="A69" s="175" t="s">
        <v>622</v>
      </c>
      <c r="B69" s="178" t="s">
        <v>623</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24">
        <v>0</v>
      </c>
    </row>
    <row r="70" spans="1:29" ht="36.75" customHeight="1" x14ac:dyDescent="0.3">
      <c r="A70" s="175" t="s">
        <v>624</v>
      </c>
      <c r="B70" s="178" t="s">
        <v>625</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24">
        <v>0</v>
      </c>
    </row>
    <row r="71" spans="1:29" x14ac:dyDescent="0.3">
      <c r="A71" s="175" t="s">
        <v>626</v>
      </c>
      <c r="B71" s="178" t="s">
        <v>627</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24">
        <v>0</v>
      </c>
    </row>
    <row r="72" spans="1:29" ht="51" customHeight="1" x14ac:dyDescent="0.3">
      <c r="A72" s="175" t="s">
        <v>628</v>
      </c>
      <c r="B72" s="178" t="s">
        <v>629</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24">
        <v>0</v>
      </c>
    </row>
    <row r="73" spans="1:29" ht="32.25" customHeight="1" x14ac:dyDescent="0.3">
      <c r="A73" s="175" t="s">
        <v>630</v>
      </c>
      <c r="B73" s="178" t="s">
        <v>631</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24">
        <v>0</v>
      </c>
    </row>
    <row r="74" spans="1:29" ht="51.75" customHeight="1" x14ac:dyDescent="0.3">
      <c r="A74" s="173" t="s">
        <v>58</v>
      </c>
      <c r="B74" s="179" t="s">
        <v>228</v>
      </c>
      <c r="C74" s="317"/>
      <c r="D74" s="317"/>
      <c r="E74" s="317"/>
      <c r="F74" s="317"/>
      <c r="G74" s="317"/>
      <c r="H74" s="317"/>
      <c r="I74" s="317"/>
      <c r="J74" s="317"/>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24">
        <v>0</v>
      </c>
    </row>
    <row r="75" spans="1:29" ht="21.75" customHeight="1" x14ac:dyDescent="0.3">
      <c r="A75" s="173" t="s">
        <v>56</v>
      </c>
      <c r="B75" s="174"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24"/>
    </row>
    <row r="76" spans="1:29" ht="23.25" customHeight="1" x14ac:dyDescent="0.3">
      <c r="A76" s="175" t="s">
        <v>223</v>
      </c>
      <c r="B76" s="178" t="s">
        <v>599</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0.36</v>
      </c>
      <c r="Y76" s="317"/>
      <c r="Z76" s="317">
        <v>0.36</v>
      </c>
      <c r="AA76" s="317"/>
      <c r="AB76" s="317">
        <v>0.36</v>
      </c>
      <c r="AC76" s="324">
        <v>0.36</v>
      </c>
    </row>
    <row r="77" spans="1:29" ht="18.75" customHeight="1" x14ac:dyDescent="0.3">
      <c r="A77" s="175" t="s">
        <v>224</v>
      </c>
      <c r="B77" s="178" t="s">
        <v>156</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24">
        <v>0</v>
      </c>
    </row>
    <row r="78" spans="1:29" x14ac:dyDescent="0.3">
      <c r="A78" s="175" t="s">
        <v>225</v>
      </c>
      <c r="B78" s="176" t="s">
        <v>600</v>
      </c>
      <c r="C78" s="317"/>
      <c r="D78" s="317"/>
      <c r="E78" s="317"/>
      <c r="F78" s="317"/>
      <c r="G78" s="317">
        <v>0</v>
      </c>
      <c r="H78" s="317">
        <v>0</v>
      </c>
      <c r="I78" s="317"/>
      <c r="J78" s="317">
        <v>0</v>
      </c>
      <c r="K78" s="317"/>
      <c r="L78" s="317">
        <v>0</v>
      </c>
      <c r="M78" s="317"/>
      <c r="N78" s="317">
        <v>0</v>
      </c>
      <c r="O78" s="317"/>
      <c r="P78" s="317">
        <v>0</v>
      </c>
      <c r="Q78" s="317"/>
      <c r="R78" s="317">
        <v>0</v>
      </c>
      <c r="S78" s="317"/>
      <c r="T78" s="317">
        <v>9</v>
      </c>
      <c r="U78" s="317"/>
      <c r="V78" s="317">
        <v>0</v>
      </c>
      <c r="W78" s="317"/>
      <c r="X78" s="317">
        <v>13.540999999999999</v>
      </c>
      <c r="Y78" s="317"/>
      <c r="Z78" s="317">
        <v>22.541</v>
      </c>
      <c r="AA78" s="317"/>
      <c r="AB78" s="317">
        <v>22.540999999999997</v>
      </c>
      <c r="AC78" s="324">
        <v>22.541</v>
      </c>
    </row>
    <row r="79" spans="1:29" x14ac:dyDescent="0.3">
      <c r="A79" s="175" t="s">
        <v>226</v>
      </c>
      <c r="B79" s="176" t="s">
        <v>601</v>
      </c>
      <c r="C79" s="318"/>
      <c r="D79" s="319"/>
      <c r="E79" s="320"/>
      <c r="F79" s="320"/>
      <c r="G79" s="317">
        <v>0</v>
      </c>
      <c r="H79" s="317">
        <v>0</v>
      </c>
      <c r="I79" s="320"/>
      <c r="J79" s="317">
        <v>0</v>
      </c>
      <c r="K79" s="319"/>
      <c r="L79" s="317">
        <v>0</v>
      </c>
      <c r="M79" s="319"/>
      <c r="N79" s="317">
        <v>0</v>
      </c>
      <c r="O79" s="319"/>
      <c r="P79" s="317">
        <v>0</v>
      </c>
      <c r="Q79" s="319"/>
      <c r="R79" s="317">
        <v>0</v>
      </c>
      <c r="S79" s="319"/>
      <c r="T79" s="317">
        <v>0</v>
      </c>
      <c r="U79" s="319"/>
      <c r="V79" s="317">
        <v>0</v>
      </c>
      <c r="W79" s="319"/>
      <c r="X79" s="317">
        <v>0</v>
      </c>
      <c r="Y79" s="319"/>
      <c r="Z79" s="317">
        <v>0</v>
      </c>
      <c r="AA79" s="319"/>
      <c r="AB79" s="317">
        <v>0</v>
      </c>
      <c r="AC79" s="324">
        <v>0</v>
      </c>
    </row>
    <row r="80" spans="1:29" x14ac:dyDescent="0.3">
      <c r="A80" s="175" t="s">
        <v>227</v>
      </c>
      <c r="B80" s="176" t="s">
        <v>602</v>
      </c>
      <c r="C80" s="318"/>
      <c r="D80" s="319"/>
      <c r="E80" s="320"/>
      <c r="F80" s="320"/>
      <c r="G80" s="317">
        <v>0</v>
      </c>
      <c r="H80" s="317">
        <v>0</v>
      </c>
      <c r="I80" s="320"/>
      <c r="J80" s="317">
        <v>0</v>
      </c>
      <c r="K80" s="319"/>
      <c r="L80" s="317">
        <v>0</v>
      </c>
      <c r="M80" s="319"/>
      <c r="N80" s="317">
        <v>0</v>
      </c>
      <c r="O80" s="319"/>
      <c r="P80" s="317">
        <v>0</v>
      </c>
      <c r="Q80" s="319"/>
      <c r="R80" s="317">
        <v>0</v>
      </c>
      <c r="S80" s="319"/>
      <c r="T80" s="317">
        <v>0</v>
      </c>
      <c r="U80" s="319"/>
      <c r="V80" s="317">
        <v>0</v>
      </c>
      <c r="W80" s="319"/>
      <c r="X80" s="317">
        <v>0</v>
      </c>
      <c r="Y80" s="319"/>
      <c r="Z80" s="317">
        <v>0</v>
      </c>
      <c r="AA80" s="319"/>
      <c r="AB80" s="317">
        <v>0</v>
      </c>
      <c r="AC80" s="324">
        <v>0</v>
      </c>
    </row>
    <row r="81" spans="1:29" x14ac:dyDescent="0.3">
      <c r="A81" s="175" t="s">
        <v>632</v>
      </c>
      <c r="B81" s="176" t="s">
        <v>603</v>
      </c>
      <c r="C81" s="318"/>
      <c r="D81" s="319"/>
      <c r="E81" s="320"/>
      <c r="F81" s="320"/>
      <c r="G81" s="317">
        <v>0</v>
      </c>
      <c r="H81" s="317">
        <v>0</v>
      </c>
      <c r="I81" s="320"/>
      <c r="J81" s="317">
        <v>0</v>
      </c>
      <c r="K81" s="319"/>
      <c r="L81" s="317">
        <v>0</v>
      </c>
      <c r="M81" s="319"/>
      <c r="N81" s="317">
        <v>0</v>
      </c>
      <c r="O81" s="319"/>
      <c r="P81" s="317">
        <v>0</v>
      </c>
      <c r="Q81" s="319"/>
      <c r="R81" s="317">
        <v>0</v>
      </c>
      <c r="S81" s="319"/>
      <c r="T81" s="317">
        <v>0</v>
      </c>
      <c r="U81" s="319"/>
      <c r="V81" s="317">
        <v>0</v>
      </c>
      <c r="W81" s="319"/>
      <c r="X81" s="317">
        <v>0</v>
      </c>
      <c r="Y81" s="319"/>
      <c r="Z81" s="317">
        <v>0</v>
      </c>
      <c r="AA81" s="319"/>
      <c r="AB81" s="317">
        <v>0</v>
      </c>
      <c r="AC81" s="324">
        <v>0</v>
      </c>
    </row>
    <row r="82" spans="1:29" x14ac:dyDescent="0.3">
      <c r="A82" s="175" t="s">
        <v>633</v>
      </c>
      <c r="B82" s="176" t="s">
        <v>604</v>
      </c>
      <c r="C82" s="318"/>
      <c r="D82" s="319"/>
      <c r="E82" s="320"/>
      <c r="F82" s="320"/>
      <c r="G82" s="317">
        <v>0</v>
      </c>
      <c r="H82" s="317">
        <v>0</v>
      </c>
      <c r="I82" s="320"/>
      <c r="J82" s="317">
        <v>0</v>
      </c>
      <c r="K82" s="319"/>
      <c r="L82" s="317">
        <v>0</v>
      </c>
      <c r="M82" s="319"/>
      <c r="N82" s="317">
        <v>0</v>
      </c>
      <c r="O82" s="319"/>
      <c r="P82" s="317">
        <v>0</v>
      </c>
      <c r="Q82" s="319"/>
      <c r="R82" s="317">
        <v>0</v>
      </c>
      <c r="S82" s="319"/>
      <c r="T82" s="317">
        <v>0</v>
      </c>
      <c r="U82" s="319"/>
      <c r="V82" s="317">
        <v>0</v>
      </c>
      <c r="W82" s="319"/>
      <c r="X82" s="317">
        <v>0</v>
      </c>
      <c r="Y82" s="319"/>
      <c r="Z82" s="317">
        <v>0</v>
      </c>
      <c r="AA82" s="319"/>
      <c r="AB82" s="317">
        <v>0</v>
      </c>
      <c r="AC82" s="324">
        <v>0</v>
      </c>
    </row>
    <row r="83" spans="1:29" x14ac:dyDescent="0.3">
      <c r="A83" s="175" t="s">
        <v>634</v>
      </c>
      <c r="B83" s="176" t="s">
        <v>606</v>
      </c>
      <c r="C83" s="318"/>
      <c r="D83" s="319"/>
      <c r="E83" s="320"/>
      <c r="F83" s="320"/>
      <c r="G83" s="317">
        <v>0</v>
      </c>
      <c r="H83" s="317">
        <v>0</v>
      </c>
      <c r="I83" s="320"/>
      <c r="J83" s="317">
        <v>0</v>
      </c>
      <c r="K83" s="319"/>
      <c r="L83" s="317">
        <v>0</v>
      </c>
      <c r="M83" s="319"/>
      <c r="N83" s="317">
        <v>0</v>
      </c>
      <c r="O83" s="319"/>
      <c r="P83" s="317">
        <v>0</v>
      </c>
      <c r="Q83" s="319"/>
      <c r="R83" s="317">
        <v>0</v>
      </c>
      <c r="S83" s="319"/>
      <c r="T83" s="317">
        <v>0</v>
      </c>
      <c r="U83" s="319"/>
      <c r="V83" s="317">
        <v>0</v>
      </c>
      <c r="W83" s="319"/>
      <c r="X83" s="317">
        <v>0</v>
      </c>
      <c r="Y83" s="319"/>
      <c r="Z83" s="317">
        <v>0</v>
      </c>
      <c r="AA83" s="319"/>
      <c r="AB83" s="317">
        <v>0</v>
      </c>
      <c r="AC83" s="324">
        <v>0</v>
      </c>
    </row>
    <row r="84" spans="1:29" x14ac:dyDescent="0.3">
      <c r="A84" s="175" t="s">
        <v>635</v>
      </c>
      <c r="B84" s="176" t="s">
        <v>608</v>
      </c>
      <c r="C84" s="318"/>
      <c r="D84" s="319"/>
      <c r="E84" s="320"/>
      <c r="F84" s="320"/>
      <c r="G84" s="317">
        <v>0</v>
      </c>
      <c r="H84" s="317">
        <v>0</v>
      </c>
      <c r="I84" s="320"/>
      <c r="J84" s="317">
        <v>0</v>
      </c>
      <c r="K84" s="319"/>
      <c r="L84" s="317">
        <v>0</v>
      </c>
      <c r="M84" s="319"/>
      <c r="N84" s="317">
        <v>0</v>
      </c>
      <c r="O84" s="319"/>
      <c r="P84" s="317">
        <v>0</v>
      </c>
      <c r="Q84" s="319"/>
      <c r="R84" s="317">
        <v>0</v>
      </c>
      <c r="S84" s="319"/>
      <c r="T84" s="317">
        <v>0</v>
      </c>
      <c r="U84" s="319"/>
      <c r="V84" s="317">
        <v>0</v>
      </c>
      <c r="W84" s="319"/>
      <c r="X84" s="317">
        <v>0</v>
      </c>
      <c r="Y84" s="319"/>
      <c r="Z84" s="317">
        <v>0</v>
      </c>
      <c r="AA84" s="319"/>
      <c r="AB84" s="317">
        <v>0</v>
      </c>
      <c r="AC84" s="324">
        <v>0</v>
      </c>
    </row>
    <row r="85" spans="1:29" x14ac:dyDescent="0.3">
      <c r="A85" s="175" t="s">
        <v>636</v>
      </c>
      <c r="B85" s="176" t="s">
        <v>610</v>
      </c>
      <c r="C85" s="318"/>
      <c r="D85" s="319"/>
      <c r="E85" s="320"/>
      <c r="F85" s="320"/>
      <c r="G85" s="317">
        <v>0</v>
      </c>
      <c r="H85" s="317">
        <v>0</v>
      </c>
      <c r="I85" s="320"/>
      <c r="J85" s="317">
        <v>0</v>
      </c>
      <c r="K85" s="319"/>
      <c r="L85" s="317">
        <v>0</v>
      </c>
      <c r="M85" s="319"/>
      <c r="N85" s="317">
        <v>0</v>
      </c>
      <c r="O85" s="319"/>
      <c r="P85" s="317">
        <v>0</v>
      </c>
      <c r="Q85" s="319"/>
      <c r="R85" s="317">
        <v>0</v>
      </c>
      <c r="S85" s="319"/>
      <c r="T85" s="317">
        <v>0</v>
      </c>
      <c r="U85" s="319"/>
      <c r="V85" s="317">
        <v>0</v>
      </c>
      <c r="W85" s="319"/>
      <c r="X85" s="317">
        <v>0</v>
      </c>
      <c r="Y85" s="319"/>
      <c r="Z85" s="317">
        <v>0</v>
      </c>
      <c r="AA85" s="319"/>
      <c r="AB85" s="317">
        <v>0</v>
      </c>
      <c r="AC85" s="324">
        <v>0</v>
      </c>
    </row>
    <row r="86" spans="1:29" x14ac:dyDescent="0.3">
      <c r="A86" s="175" t="s">
        <v>637</v>
      </c>
      <c r="B86" s="176" t="s">
        <v>612</v>
      </c>
      <c r="C86" s="321"/>
      <c r="D86" s="319"/>
      <c r="E86" s="320"/>
      <c r="F86" s="320"/>
      <c r="G86" s="317">
        <v>0</v>
      </c>
      <c r="H86" s="317">
        <v>0</v>
      </c>
      <c r="I86" s="320"/>
      <c r="J86" s="317">
        <v>0</v>
      </c>
      <c r="K86" s="319"/>
      <c r="L86" s="317">
        <v>0</v>
      </c>
      <c r="M86" s="319"/>
      <c r="N86" s="317">
        <v>0</v>
      </c>
      <c r="O86" s="319"/>
      <c r="P86" s="317">
        <v>0</v>
      </c>
      <c r="Q86" s="319"/>
      <c r="R86" s="317">
        <v>0</v>
      </c>
      <c r="S86" s="319"/>
      <c r="T86" s="317">
        <v>0</v>
      </c>
      <c r="U86" s="319"/>
      <c r="V86" s="317">
        <v>0</v>
      </c>
      <c r="W86" s="319"/>
      <c r="X86" s="317">
        <v>0</v>
      </c>
      <c r="Y86" s="319"/>
      <c r="Z86" s="317">
        <v>0</v>
      </c>
      <c r="AA86" s="319"/>
      <c r="AB86" s="317">
        <v>0</v>
      </c>
      <c r="AC86" s="324">
        <v>0</v>
      </c>
    </row>
    <row r="87" spans="1:29" x14ac:dyDescent="0.3">
      <c r="G87" s="123"/>
      <c r="H87" s="123"/>
      <c r="I87" s="123"/>
      <c r="J87" s="123"/>
      <c r="K87" s="123"/>
    </row>
    <row r="88" spans="1:29" x14ac:dyDescent="0.3">
      <c r="G88" s="123"/>
      <c r="H88" s="123"/>
      <c r="I88" s="123"/>
      <c r="J88" s="123"/>
      <c r="K88" s="123"/>
    </row>
    <row r="89" spans="1:29" x14ac:dyDescent="0.3">
      <c r="G89" s="123"/>
      <c r="H89" s="123"/>
      <c r="I89" s="123"/>
      <c r="J89" s="123"/>
      <c r="K89" s="123"/>
    </row>
    <row r="90" spans="1:29" x14ac:dyDescent="0.3">
      <c r="G90" s="123"/>
      <c r="H90" s="123"/>
      <c r="I90" s="123"/>
      <c r="J90" s="123"/>
      <c r="K90" s="123"/>
    </row>
    <row r="91" spans="1:29" x14ac:dyDescent="0.3">
      <c r="G91" s="123"/>
      <c r="H91" s="123"/>
      <c r="I91" s="123"/>
      <c r="J91" s="123"/>
      <c r="K91" s="123"/>
    </row>
    <row r="92" spans="1:29" x14ac:dyDescent="0.3">
      <c r="G92" s="123"/>
      <c r="H92" s="123"/>
      <c r="I92" s="123"/>
      <c r="J92" s="123"/>
      <c r="K92" s="1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6" zoomScale="85" zoomScaleSheetLayoutView="85" workbookViewId="0">
      <selection activeCell="N22" sqref="N22:N24"/>
    </sheetView>
  </sheetViews>
  <sheetFormatPr defaultColWidth="9.109375" defaultRowHeight="13.8" x14ac:dyDescent="0.25"/>
  <cols>
    <col min="1" max="1" width="10.88671875" style="19" customWidth="1"/>
    <col min="2" max="2" width="11.6640625" style="19" customWidth="1"/>
    <col min="3" max="3" width="18.5546875" style="19" customWidth="1"/>
    <col min="4" max="4" width="15.109375" style="19" customWidth="1"/>
    <col min="5" max="12" width="7.6640625" style="19" customWidth="1"/>
    <col min="13" max="13" width="10.6640625" style="19" customWidth="1"/>
    <col min="14" max="14" width="37" style="19" customWidth="1"/>
    <col min="15" max="15" width="16.1093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7.109375" style="19" customWidth="1"/>
    <col min="24" max="24" width="10.6640625" style="19" customWidth="1"/>
    <col min="25" max="25" width="37.109375" style="19" customWidth="1"/>
    <col min="26" max="26" width="7.6640625" style="19" customWidth="1"/>
    <col min="27" max="28" width="10.6640625" style="19" customWidth="1"/>
    <col min="29" max="29" width="23.88671875" style="19" customWidth="1"/>
    <col min="30" max="30" width="10.6640625" style="19" customWidth="1"/>
    <col min="31" max="31" width="11.88671875" style="19" customWidth="1"/>
    <col min="32" max="32" width="13" style="19" customWidth="1"/>
    <col min="33" max="33" width="11.5546875" style="19" customWidth="1"/>
    <col min="34" max="35" width="12.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4.44140625" style="19" customWidth="1"/>
    <col min="48" max="48" width="51.33203125" style="19" customWidth="1"/>
    <col min="49" max="49" width="0" style="19" hidden="1" customWidth="1"/>
    <col min="50"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 x14ac:dyDescent="0.35">
      <c r="AV6" s="15"/>
    </row>
    <row r="7" spans="1:48" ht="17.399999999999999"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7.399999999999999"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7.399999999999999" x14ac:dyDescent="0.25">
      <c r="A9" s="369" t="s">
        <v>598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6"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7.399999999999999"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404" t="str">
        <f>'1. паспорт местоположение'!A12:C12</f>
        <v>F_TP3300.VL.0068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6"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6"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9" s="22" customFormat="1" x14ac:dyDescent="0.25">
      <c r="A21" s="437" t="s">
        <v>399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52</v>
      </c>
      <c r="B22" s="441" t="s">
        <v>24</v>
      </c>
      <c r="C22" s="438" t="s">
        <v>51</v>
      </c>
      <c r="D22" s="438" t="s">
        <v>50</v>
      </c>
      <c r="E22" s="444" t="s">
        <v>410</v>
      </c>
      <c r="F22" s="445"/>
      <c r="G22" s="445"/>
      <c r="H22" s="445"/>
      <c r="I22" s="445"/>
      <c r="J22" s="445"/>
      <c r="K22" s="445"/>
      <c r="L22" s="446"/>
      <c r="M22" s="438" t="s">
        <v>49</v>
      </c>
      <c r="N22" s="438" t="s">
        <v>48</v>
      </c>
      <c r="O22" s="438" t="s">
        <v>47</v>
      </c>
      <c r="P22" s="448" t="s">
        <v>236</v>
      </c>
      <c r="Q22" s="448" t="s">
        <v>46</v>
      </c>
      <c r="R22" s="448" t="s">
        <v>45</v>
      </c>
      <c r="S22" s="448" t="s">
        <v>44</v>
      </c>
      <c r="T22" s="448"/>
      <c r="U22" s="451" t="s">
        <v>43</v>
      </c>
      <c r="V22" s="451" t="s">
        <v>42</v>
      </c>
      <c r="W22" s="448" t="s">
        <v>41</v>
      </c>
      <c r="X22" s="448" t="s">
        <v>40</v>
      </c>
      <c r="Y22" s="448" t="s">
        <v>39</v>
      </c>
      <c r="Z22" s="447"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8" t="s">
        <v>25</v>
      </c>
    </row>
    <row r="23" spans="1:49" s="22" customFormat="1" ht="64.5" customHeight="1" x14ac:dyDescent="0.25">
      <c r="A23" s="439"/>
      <c r="B23" s="442"/>
      <c r="C23" s="439"/>
      <c r="D23" s="439"/>
      <c r="E23" s="456" t="s">
        <v>23</v>
      </c>
      <c r="F23" s="454" t="s">
        <v>139</v>
      </c>
      <c r="G23" s="454" t="s">
        <v>138</v>
      </c>
      <c r="H23" s="454" t="s">
        <v>137</v>
      </c>
      <c r="I23" s="452" t="s">
        <v>343</v>
      </c>
      <c r="J23" s="452" t="s">
        <v>344</v>
      </c>
      <c r="K23" s="452" t="s">
        <v>345</v>
      </c>
      <c r="L23" s="454" t="s">
        <v>80</v>
      </c>
      <c r="M23" s="439"/>
      <c r="N23" s="439"/>
      <c r="O23" s="439"/>
      <c r="P23" s="448"/>
      <c r="Q23" s="448"/>
      <c r="R23" s="448"/>
      <c r="S23" s="449" t="s">
        <v>2</v>
      </c>
      <c r="T23" s="449" t="s">
        <v>11</v>
      </c>
      <c r="U23" s="451"/>
      <c r="V23" s="451"/>
      <c r="W23" s="448"/>
      <c r="X23" s="448"/>
      <c r="Y23" s="448"/>
      <c r="Z23" s="448"/>
      <c r="AA23" s="448"/>
      <c r="AB23" s="448"/>
      <c r="AC23" s="448"/>
      <c r="AD23" s="448"/>
      <c r="AE23" s="448"/>
      <c r="AF23" s="448" t="s">
        <v>22</v>
      </c>
      <c r="AG23" s="448"/>
      <c r="AH23" s="448" t="s">
        <v>21</v>
      </c>
      <c r="AI23" s="448"/>
      <c r="AJ23" s="438" t="s">
        <v>20</v>
      </c>
      <c r="AK23" s="438" t="s">
        <v>19</v>
      </c>
      <c r="AL23" s="438" t="s">
        <v>18</v>
      </c>
      <c r="AM23" s="438" t="s">
        <v>17</v>
      </c>
      <c r="AN23" s="438" t="s">
        <v>16</v>
      </c>
      <c r="AO23" s="438" t="s">
        <v>15</v>
      </c>
      <c r="AP23" s="438" t="s">
        <v>14</v>
      </c>
      <c r="AQ23" s="460" t="s">
        <v>11</v>
      </c>
      <c r="AR23" s="448"/>
      <c r="AS23" s="448"/>
      <c r="AT23" s="448"/>
      <c r="AU23" s="448"/>
      <c r="AV23" s="459"/>
    </row>
    <row r="24" spans="1:49" s="22"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300" t="s">
        <v>13</v>
      </c>
      <c r="AG24" s="300" t="s">
        <v>12</v>
      </c>
      <c r="AH24" s="100" t="s">
        <v>2</v>
      </c>
      <c r="AI24" s="100" t="s">
        <v>11</v>
      </c>
      <c r="AJ24" s="440"/>
      <c r="AK24" s="440"/>
      <c r="AL24" s="440"/>
      <c r="AM24" s="440"/>
      <c r="AN24" s="440"/>
      <c r="AO24" s="440"/>
      <c r="AP24" s="440"/>
      <c r="AQ24" s="461"/>
      <c r="AR24" s="448"/>
      <c r="AS24" s="448"/>
      <c r="AT24" s="448"/>
      <c r="AU24" s="448"/>
      <c r="AV24" s="459"/>
      <c r="AW24" s="344">
        <f>SUM(AW26:AW36)</f>
        <v>30.253999999999998</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82.8" x14ac:dyDescent="0.25">
      <c r="A26" s="129" t="s">
        <v>425</v>
      </c>
      <c r="B26" s="130" t="s">
        <v>650</v>
      </c>
      <c r="C26" s="130" t="s">
        <v>423</v>
      </c>
      <c r="D26" s="131" t="s">
        <v>424</v>
      </c>
      <c r="E26" s="132" t="s">
        <v>306</v>
      </c>
      <c r="F26" s="132" t="s">
        <v>306</v>
      </c>
      <c r="G26" s="132" t="s">
        <v>306</v>
      </c>
      <c r="H26" s="132" t="s">
        <v>306</v>
      </c>
      <c r="I26" s="132" t="s">
        <v>306</v>
      </c>
      <c r="J26" s="132" t="s">
        <v>306</v>
      </c>
      <c r="K26" s="132" t="s">
        <v>306</v>
      </c>
      <c r="L26" s="132" t="s">
        <v>306</v>
      </c>
      <c r="M26" s="130" t="s">
        <v>426</v>
      </c>
      <c r="N26" s="133" t="s">
        <v>427</v>
      </c>
      <c r="O26" s="130" t="s">
        <v>650</v>
      </c>
      <c r="P26" s="134">
        <v>23677</v>
      </c>
      <c r="Q26" s="130" t="s">
        <v>428</v>
      </c>
      <c r="R26" s="134">
        <v>16574</v>
      </c>
      <c r="S26" s="130" t="s">
        <v>429</v>
      </c>
      <c r="T26" s="130" t="s">
        <v>429</v>
      </c>
      <c r="U26" s="130">
        <v>7</v>
      </c>
      <c r="V26" s="130">
        <v>7</v>
      </c>
      <c r="W26" s="130" t="s">
        <v>430</v>
      </c>
      <c r="X26" s="135">
        <v>16430</v>
      </c>
      <c r="Y26" s="130"/>
      <c r="Z26" s="130">
        <v>1</v>
      </c>
      <c r="AA26" s="134">
        <v>14622</v>
      </c>
      <c r="AB26" s="134">
        <v>14622</v>
      </c>
      <c r="AC26" s="130" t="s">
        <v>430</v>
      </c>
      <c r="AD26" s="134">
        <v>17254</v>
      </c>
      <c r="AE26" s="134">
        <v>0</v>
      </c>
      <c r="AF26" s="131" t="s">
        <v>437</v>
      </c>
      <c r="AG26" s="130" t="s">
        <v>438</v>
      </c>
      <c r="AH26" s="130" t="s">
        <v>439</v>
      </c>
      <c r="AI26" s="130" t="s">
        <v>440</v>
      </c>
      <c r="AJ26" s="130" t="s">
        <v>441</v>
      </c>
      <c r="AK26" s="130" t="s">
        <v>442</v>
      </c>
      <c r="AL26" s="136"/>
      <c r="AM26" s="136"/>
      <c r="AN26" s="137"/>
      <c r="AO26" s="136"/>
      <c r="AP26" s="130" t="s">
        <v>443</v>
      </c>
      <c r="AQ26" s="130" t="s">
        <v>444</v>
      </c>
      <c r="AR26" s="130" t="s">
        <v>443</v>
      </c>
      <c r="AS26" s="130" t="s">
        <v>444</v>
      </c>
      <c r="AT26" s="130" t="s">
        <v>445</v>
      </c>
      <c r="AU26" s="130" t="s">
        <v>446</v>
      </c>
      <c r="AV26" s="322" t="s">
        <v>639</v>
      </c>
      <c r="AW26" s="188">
        <v>9.0589999999999993</v>
      </c>
    </row>
    <row r="27" spans="1:49" x14ac:dyDescent="0.25">
      <c r="A27" s="128"/>
      <c r="B27" s="128"/>
      <c r="C27" s="128"/>
      <c r="D27" s="128"/>
      <c r="E27" s="128"/>
      <c r="F27" s="128"/>
      <c r="G27" s="128"/>
      <c r="H27" s="128"/>
      <c r="I27" s="128"/>
      <c r="J27" s="128"/>
      <c r="K27" s="128"/>
      <c r="L27" s="128"/>
      <c r="M27" s="128"/>
      <c r="N27" s="128"/>
      <c r="O27" s="130"/>
      <c r="P27" s="134"/>
      <c r="Q27" s="130"/>
      <c r="R27" s="134"/>
      <c r="S27" s="130"/>
      <c r="T27" s="130"/>
      <c r="U27" s="130"/>
      <c r="V27" s="130"/>
      <c r="W27" s="130" t="s">
        <v>431</v>
      </c>
      <c r="X27" s="135">
        <v>13375</v>
      </c>
      <c r="Y27" s="130" t="s">
        <v>431</v>
      </c>
      <c r="Z27" s="130"/>
      <c r="AA27" s="134"/>
      <c r="AB27" s="128"/>
      <c r="AC27" s="128"/>
      <c r="AD27" s="128"/>
      <c r="AE27" s="128"/>
      <c r="AF27" s="128"/>
      <c r="AG27" s="128"/>
      <c r="AH27" s="128"/>
      <c r="AI27" s="128"/>
      <c r="AJ27" s="128"/>
      <c r="AK27" s="128"/>
      <c r="AL27" s="128"/>
      <c r="AM27" s="128"/>
      <c r="AN27" s="128"/>
      <c r="AO27" s="128"/>
      <c r="AP27" s="128"/>
      <c r="AQ27" s="128"/>
      <c r="AR27" s="128"/>
      <c r="AS27" s="128"/>
      <c r="AT27" s="128"/>
      <c r="AU27" s="128"/>
      <c r="AV27" s="128"/>
    </row>
    <row r="28" spans="1:49" x14ac:dyDescent="0.25">
      <c r="A28" s="128"/>
      <c r="B28" s="128"/>
      <c r="C28" s="128"/>
      <c r="D28" s="128"/>
      <c r="E28" s="128"/>
      <c r="F28" s="128"/>
      <c r="G28" s="128"/>
      <c r="H28" s="128"/>
      <c r="I28" s="128"/>
      <c r="J28" s="128"/>
      <c r="K28" s="128"/>
      <c r="L28" s="128"/>
      <c r="M28" s="128"/>
      <c r="N28" s="128"/>
      <c r="O28" s="130"/>
      <c r="P28" s="134"/>
      <c r="Q28" s="130"/>
      <c r="R28" s="134"/>
      <c r="S28" s="130"/>
      <c r="T28" s="130"/>
      <c r="U28" s="130"/>
      <c r="V28" s="130"/>
      <c r="W28" s="130" t="s">
        <v>432</v>
      </c>
      <c r="X28" s="135">
        <v>11129</v>
      </c>
      <c r="Y28" s="130" t="s">
        <v>432</v>
      </c>
      <c r="Z28" s="130"/>
      <c r="AA28" s="134"/>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9" x14ac:dyDescent="0.25">
      <c r="A29" s="128"/>
      <c r="B29" s="128"/>
      <c r="C29" s="128"/>
      <c r="D29" s="128"/>
      <c r="E29" s="128"/>
      <c r="F29" s="128"/>
      <c r="G29" s="128"/>
      <c r="H29" s="128"/>
      <c r="I29" s="128"/>
      <c r="J29" s="128"/>
      <c r="K29" s="128"/>
      <c r="L29" s="128"/>
      <c r="M29" s="128"/>
      <c r="N29" s="128"/>
      <c r="O29" s="130"/>
      <c r="P29" s="134"/>
      <c r="Q29" s="130"/>
      <c r="R29" s="134"/>
      <c r="S29" s="130"/>
      <c r="T29" s="130"/>
      <c r="U29" s="130"/>
      <c r="V29" s="130"/>
      <c r="W29" s="130" t="s">
        <v>433</v>
      </c>
      <c r="X29" s="135">
        <v>16574</v>
      </c>
      <c r="Y29" s="130" t="s">
        <v>433</v>
      </c>
      <c r="Z29" s="130"/>
      <c r="AA29" s="134"/>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9" ht="27.6" x14ac:dyDescent="0.25">
      <c r="A30" s="128"/>
      <c r="B30" s="128"/>
      <c r="C30" s="128"/>
      <c r="D30" s="128"/>
      <c r="E30" s="128"/>
      <c r="F30" s="128"/>
      <c r="G30" s="128"/>
      <c r="H30" s="128"/>
      <c r="I30" s="128"/>
      <c r="J30" s="128"/>
      <c r="K30" s="128"/>
      <c r="L30" s="128"/>
      <c r="M30" s="128"/>
      <c r="N30" s="128"/>
      <c r="O30" s="130"/>
      <c r="P30" s="134"/>
      <c r="Q30" s="130"/>
      <c r="R30" s="134"/>
      <c r="S30" s="130"/>
      <c r="T30" s="130"/>
      <c r="U30" s="130"/>
      <c r="V30" s="130"/>
      <c r="W30" s="130" t="s">
        <v>434</v>
      </c>
      <c r="X30" s="135">
        <v>16511</v>
      </c>
      <c r="Y30" s="130"/>
      <c r="Z30" s="130"/>
      <c r="AA30" s="134">
        <v>16511</v>
      </c>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9" x14ac:dyDescent="0.25">
      <c r="A31" s="128"/>
      <c r="B31" s="128"/>
      <c r="C31" s="128"/>
      <c r="D31" s="128"/>
      <c r="E31" s="128"/>
      <c r="F31" s="128"/>
      <c r="G31" s="128"/>
      <c r="H31" s="128"/>
      <c r="I31" s="128"/>
      <c r="J31" s="128"/>
      <c r="K31" s="128"/>
      <c r="L31" s="128"/>
      <c r="M31" s="128"/>
      <c r="N31" s="128"/>
      <c r="O31" s="130"/>
      <c r="P31" s="134"/>
      <c r="Q31" s="130"/>
      <c r="R31" s="134"/>
      <c r="S31" s="130"/>
      <c r="T31" s="130"/>
      <c r="U31" s="130"/>
      <c r="V31" s="130"/>
      <c r="W31" s="130" t="s">
        <v>435</v>
      </c>
      <c r="X31" s="135">
        <v>13815</v>
      </c>
      <c r="Y31" s="130"/>
      <c r="Z31" s="130"/>
      <c r="AA31" s="134">
        <v>13538</v>
      </c>
      <c r="AB31" s="128"/>
      <c r="AC31" s="128"/>
      <c r="AD31" s="128"/>
      <c r="AE31" s="128"/>
      <c r="AF31" s="128"/>
      <c r="AG31" s="128"/>
      <c r="AH31" s="128"/>
      <c r="AI31" s="128"/>
      <c r="AJ31" s="128"/>
      <c r="AK31" s="128"/>
      <c r="AL31" s="128"/>
      <c r="AM31" s="128"/>
      <c r="AN31" s="128"/>
      <c r="AO31" s="128"/>
      <c r="AP31" s="128"/>
      <c r="AQ31" s="128"/>
      <c r="AR31" s="128"/>
      <c r="AS31" s="128"/>
      <c r="AT31" s="128"/>
      <c r="AU31" s="128"/>
      <c r="AV31" s="128"/>
    </row>
    <row r="32" spans="1:49" x14ac:dyDescent="0.25">
      <c r="A32" s="128"/>
      <c r="B32" s="128"/>
      <c r="C32" s="128"/>
      <c r="D32" s="128"/>
      <c r="E32" s="128"/>
      <c r="F32" s="128"/>
      <c r="G32" s="128"/>
      <c r="H32" s="128"/>
      <c r="I32" s="128"/>
      <c r="J32" s="128"/>
      <c r="K32" s="128"/>
      <c r="L32" s="128"/>
      <c r="M32" s="128"/>
      <c r="N32" s="128"/>
      <c r="O32" s="130"/>
      <c r="P32" s="134"/>
      <c r="Q32" s="130"/>
      <c r="R32" s="134"/>
      <c r="S32" s="130"/>
      <c r="T32" s="130"/>
      <c r="U32" s="130"/>
      <c r="V32" s="130"/>
      <c r="W32" s="130" t="s">
        <v>436</v>
      </c>
      <c r="X32" s="135">
        <v>11111</v>
      </c>
      <c r="Y32" s="130" t="s">
        <v>436</v>
      </c>
      <c r="Z32" s="130"/>
      <c r="AA32" s="134"/>
      <c r="AB32" s="128"/>
      <c r="AC32" s="128"/>
      <c r="AD32" s="128"/>
      <c r="AE32" s="128"/>
      <c r="AF32" s="128"/>
      <c r="AG32" s="128"/>
      <c r="AH32" s="128"/>
      <c r="AI32" s="128"/>
      <c r="AJ32" s="128"/>
      <c r="AK32" s="128"/>
      <c r="AL32" s="128"/>
      <c r="AM32" s="128"/>
      <c r="AN32" s="128"/>
      <c r="AO32" s="128"/>
      <c r="AP32" s="128"/>
      <c r="AQ32" s="128"/>
      <c r="AR32" s="128"/>
      <c r="AS32" s="128"/>
      <c r="AT32" s="128"/>
      <c r="AU32" s="128"/>
      <c r="AV32" s="128"/>
    </row>
    <row r="33" spans="1:49" ht="69" x14ac:dyDescent="0.25">
      <c r="A33" s="345">
        <v>1</v>
      </c>
      <c r="B33" s="130" t="s">
        <v>651</v>
      </c>
      <c r="C33" s="301" t="s">
        <v>423</v>
      </c>
      <c r="D33" s="301" t="s">
        <v>543</v>
      </c>
      <c r="E33" s="132" t="s">
        <v>306</v>
      </c>
      <c r="F33" s="132" t="s">
        <v>306</v>
      </c>
      <c r="G33" s="132" t="s">
        <v>306</v>
      </c>
      <c r="H33" s="132" t="s">
        <v>306</v>
      </c>
      <c r="I33" s="132" t="s">
        <v>306</v>
      </c>
      <c r="J33" s="132" t="s">
        <v>306</v>
      </c>
      <c r="K33" s="132" t="s">
        <v>306</v>
      </c>
      <c r="L33" s="132" t="s">
        <v>306</v>
      </c>
      <c r="M33" s="301" t="s">
        <v>644</v>
      </c>
      <c r="N33" s="301" t="s">
        <v>544</v>
      </c>
      <c r="O33" s="130" t="s">
        <v>651</v>
      </c>
      <c r="P33" s="302">
        <v>424</v>
      </c>
      <c r="Q33" s="301" t="s">
        <v>546</v>
      </c>
      <c r="R33" s="302">
        <v>424</v>
      </c>
      <c r="S33" s="303" t="s">
        <v>638</v>
      </c>
      <c r="T33" s="303" t="s">
        <v>638</v>
      </c>
      <c r="U33" s="302">
        <v>3</v>
      </c>
      <c r="V33" s="302">
        <v>3</v>
      </c>
      <c r="W33" s="302" t="s">
        <v>576</v>
      </c>
      <c r="X33" s="302">
        <v>496</v>
      </c>
      <c r="Y33" s="128"/>
      <c r="Z33" s="128"/>
      <c r="AA33" s="128"/>
      <c r="AB33" s="302">
        <v>459</v>
      </c>
      <c r="AC33" s="302" t="s">
        <v>547</v>
      </c>
      <c r="AD33" s="302">
        <v>459</v>
      </c>
      <c r="AE33" s="302">
        <v>459</v>
      </c>
      <c r="AF33" s="128"/>
      <c r="AG33" s="128"/>
      <c r="AH33" s="304">
        <v>42933</v>
      </c>
      <c r="AI33" s="304">
        <v>42951</v>
      </c>
      <c r="AJ33" s="304">
        <v>42951</v>
      </c>
      <c r="AK33" s="304">
        <v>42968</v>
      </c>
      <c r="AL33" s="128"/>
      <c r="AM33" s="128"/>
      <c r="AN33" s="128"/>
      <c r="AO33" s="128"/>
      <c r="AP33" s="304">
        <v>42968</v>
      </c>
      <c r="AQ33" s="304">
        <v>42968</v>
      </c>
      <c r="AR33" s="304">
        <v>42968</v>
      </c>
      <c r="AS33" s="304">
        <v>42968</v>
      </c>
      <c r="AT33" s="304">
        <v>43069</v>
      </c>
      <c r="AU33" s="305"/>
      <c r="AV33" s="305" t="s">
        <v>643</v>
      </c>
      <c r="AW33" s="188">
        <v>0.253</v>
      </c>
    </row>
    <row r="34" spans="1:49" ht="41.4" x14ac:dyDescent="0.25">
      <c r="A34" s="128"/>
      <c r="B34" s="128"/>
      <c r="C34" s="128"/>
      <c r="D34" s="128"/>
      <c r="E34" s="128"/>
      <c r="F34" s="128"/>
      <c r="G34" s="128"/>
      <c r="H34" s="128"/>
      <c r="I34" s="128"/>
      <c r="J34" s="128"/>
      <c r="K34" s="128"/>
      <c r="L34" s="128"/>
      <c r="M34" s="128"/>
      <c r="N34" s="128"/>
      <c r="O34" s="128"/>
      <c r="P34" s="128"/>
      <c r="Q34" s="128"/>
      <c r="R34" s="128"/>
      <c r="S34" s="302"/>
      <c r="T34" s="302"/>
      <c r="U34" s="302"/>
      <c r="V34" s="302"/>
      <c r="W34" s="302" t="s">
        <v>548</v>
      </c>
      <c r="X34" s="302">
        <v>490</v>
      </c>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row>
    <row r="35" spans="1:49" x14ac:dyDescent="0.25">
      <c r="A35" s="128"/>
      <c r="B35" s="128"/>
      <c r="C35" s="128"/>
      <c r="D35" s="128"/>
      <c r="E35" s="128"/>
      <c r="F35" s="128"/>
      <c r="G35" s="128"/>
      <c r="H35" s="128"/>
      <c r="I35" s="128"/>
      <c r="J35" s="128"/>
      <c r="K35" s="128"/>
      <c r="L35" s="128"/>
      <c r="M35" s="128"/>
      <c r="N35" s="128"/>
      <c r="O35" s="128"/>
      <c r="P35" s="128"/>
      <c r="Q35" s="128"/>
      <c r="R35" s="128"/>
      <c r="S35" s="302"/>
      <c r="T35" s="302"/>
      <c r="U35" s="302"/>
      <c r="V35" s="302"/>
      <c r="W35" s="302" t="s">
        <v>547</v>
      </c>
      <c r="X35" s="302">
        <v>459</v>
      </c>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row>
    <row r="36" spans="1:49" s="315" customFormat="1" ht="96.6" x14ac:dyDescent="0.25">
      <c r="A36" s="306" t="s">
        <v>577</v>
      </c>
      <c r="B36" s="307" t="s">
        <v>545</v>
      </c>
      <c r="C36" s="307" t="s">
        <v>423</v>
      </c>
      <c r="D36" s="306" t="s">
        <v>424</v>
      </c>
      <c r="E36" s="132" t="s">
        <v>306</v>
      </c>
      <c r="F36" s="132" t="s">
        <v>306</v>
      </c>
      <c r="G36" s="132" t="s">
        <v>306</v>
      </c>
      <c r="H36" s="132" t="s">
        <v>306</v>
      </c>
      <c r="I36" s="132" t="s">
        <v>306</v>
      </c>
      <c r="J36" s="132" t="s">
        <v>306</v>
      </c>
      <c r="K36" s="132" t="s">
        <v>306</v>
      </c>
      <c r="L36" s="132" t="s">
        <v>306</v>
      </c>
      <c r="M36" s="309" t="s">
        <v>578</v>
      </c>
      <c r="N36" s="310" t="s">
        <v>579</v>
      </c>
      <c r="O36" s="307" t="s">
        <v>545</v>
      </c>
      <c r="P36" s="311">
        <v>53690</v>
      </c>
      <c r="Q36" s="307" t="s">
        <v>580</v>
      </c>
      <c r="R36" s="311">
        <v>53690</v>
      </c>
      <c r="S36" s="307" t="s">
        <v>581</v>
      </c>
      <c r="T36" s="307" t="s">
        <v>581</v>
      </c>
      <c r="U36" s="308">
        <v>9</v>
      </c>
      <c r="V36" s="308">
        <v>9</v>
      </c>
      <c r="W36" s="307" t="s">
        <v>582</v>
      </c>
      <c r="X36" s="312">
        <v>52044</v>
      </c>
      <c r="Y36" s="309"/>
      <c r="Z36" s="313">
        <v>1</v>
      </c>
      <c r="AA36" s="311">
        <v>40474</v>
      </c>
      <c r="AB36" s="311">
        <v>40474</v>
      </c>
      <c r="AC36" s="307" t="s">
        <v>582</v>
      </c>
      <c r="AD36" s="311">
        <v>48569</v>
      </c>
      <c r="AE36" s="311">
        <v>0</v>
      </c>
      <c r="AF36" s="306" t="s">
        <v>583</v>
      </c>
      <c r="AG36" s="307" t="s">
        <v>584</v>
      </c>
      <c r="AH36" s="307" t="s">
        <v>585</v>
      </c>
      <c r="AI36" s="307" t="s">
        <v>585</v>
      </c>
      <c r="AJ36" s="307" t="s">
        <v>586</v>
      </c>
      <c r="AK36" s="307" t="s">
        <v>587</v>
      </c>
      <c r="AL36" s="309"/>
      <c r="AM36" s="309"/>
      <c r="AN36" s="314"/>
      <c r="AO36" s="309"/>
      <c r="AP36" s="307" t="s">
        <v>588</v>
      </c>
      <c r="AQ36" s="307" t="s">
        <v>589</v>
      </c>
      <c r="AR36" s="307" t="s">
        <v>590</v>
      </c>
      <c r="AS36" s="307" t="s">
        <v>589</v>
      </c>
      <c r="AT36" s="307" t="s">
        <v>591</v>
      </c>
      <c r="AU36" s="309"/>
      <c r="AV36" s="323" t="s">
        <v>640</v>
      </c>
      <c r="AW36" s="315">
        <v>20.942</v>
      </c>
    </row>
    <row r="37" spans="1:49" s="315" customFormat="1" x14ac:dyDescent="0.25">
      <c r="A37" s="316"/>
      <c r="B37" s="316"/>
      <c r="C37" s="316"/>
      <c r="D37" s="316"/>
      <c r="E37" s="316"/>
      <c r="F37" s="316"/>
      <c r="G37" s="316"/>
      <c r="H37" s="316"/>
      <c r="I37" s="316"/>
      <c r="J37" s="316"/>
      <c r="K37" s="316"/>
      <c r="L37" s="316"/>
      <c r="M37" s="316"/>
      <c r="N37" s="316"/>
      <c r="O37" s="316"/>
      <c r="P37" s="316"/>
      <c r="Q37" s="316"/>
      <c r="R37" s="316"/>
      <c r="S37" s="316"/>
      <c r="T37" s="316"/>
      <c r="U37" s="316"/>
      <c r="V37" s="316"/>
      <c r="W37" s="307" t="s">
        <v>592</v>
      </c>
      <c r="X37" s="312">
        <v>52309</v>
      </c>
      <c r="Y37" s="309"/>
      <c r="Z37" s="309"/>
      <c r="AA37" s="311">
        <v>46478</v>
      </c>
      <c r="AB37" s="316"/>
      <c r="AC37" s="316"/>
      <c r="AD37" s="316"/>
      <c r="AE37" s="316"/>
      <c r="AF37" s="316"/>
      <c r="AG37" s="316"/>
      <c r="AH37" s="316"/>
      <c r="AI37" s="316"/>
      <c r="AJ37" s="316"/>
      <c r="AK37" s="316"/>
      <c r="AL37" s="316"/>
      <c r="AM37" s="316"/>
      <c r="AN37" s="316"/>
      <c r="AO37" s="316"/>
      <c r="AP37" s="316"/>
      <c r="AQ37" s="316"/>
      <c r="AR37" s="316"/>
      <c r="AS37" s="316"/>
      <c r="AT37" s="316"/>
      <c r="AU37" s="316"/>
      <c r="AV37" s="316"/>
    </row>
    <row r="38" spans="1:49" s="315" customFormat="1" x14ac:dyDescent="0.25">
      <c r="A38" s="316"/>
      <c r="B38" s="316"/>
      <c r="C38" s="316"/>
      <c r="D38" s="316"/>
      <c r="E38" s="316"/>
      <c r="F38" s="316"/>
      <c r="G38" s="316"/>
      <c r="H38" s="316"/>
      <c r="I38" s="316"/>
      <c r="J38" s="316"/>
      <c r="K38" s="316"/>
      <c r="L38" s="316"/>
      <c r="M38" s="316"/>
      <c r="N38" s="316"/>
      <c r="O38" s="316"/>
      <c r="P38" s="316"/>
      <c r="Q38" s="316"/>
      <c r="R38" s="316"/>
      <c r="S38" s="316"/>
      <c r="T38" s="316"/>
      <c r="U38" s="316"/>
      <c r="V38" s="316"/>
      <c r="W38" s="307" t="s">
        <v>593</v>
      </c>
      <c r="X38" s="312">
        <v>52383</v>
      </c>
      <c r="Y38" s="309"/>
      <c r="Z38" s="309"/>
      <c r="AA38" s="311">
        <v>52383</v>
      </c>
      <c r="AB38" s="316"/>
      <c r="AC38" s="316"/>
      <c r="AD38" s="316"/>
      <c r="AE38" s="316"/>
      <c r="AF38" s="316"/>
      <c r="AG38" s="316"/>
      <c r="AH38" s="316"/>
      <c r="AI38" s="316"/>
      <c r="AJ38" s="316"/>
      <c r="AK38" s="316"/>
      <c r="AL38" s="316"/>
      <c r="AM38" s="316"/>
      <c r="AN38" s="316"/>
      <c r="AO38" s="316"/>
      <c r="AP38" s="316"/>
      <c r="AQ38" s="316"/>
      <c r="AR38" s="316"/>
      <c r="AS38" s="316"/>
      <c r="AT38" s="316"/>
      <c r="AU38" s="316"/>
      <c r="AV38" s="316"/>
    </row>
    <row r="39" spans="1:49" x14ac:dyDescent="0.25">
      <c r="A39" s="316"/>
      <c r="B39" s="316"/>
      <c r="C39" s="316"/>
      <c r="D39" s="316"/>
      <c r="E39" s="316"/>
      <c r="F39" s="316"/>
      <c r="G39" s="316"/>
      <c r="H39" s="316"/>
      <c r="I39" s="316"/>
      <c r="J39" s="316"/>
      <c r="K39" s="316"/>
      <c r="L39" s="316"/>
      <c r="M39" s="316"/>
      <c r="N39" s="316"/>
      <c r="O39" s="316"/>
      <c r="P39" s="316"/>
      <c r="Q39" s="316"/>
      <c r="R39" s="316"/>
      <c r="S39" s="316"/>
      <c r="T39" s="316"/>
      <c r="U39" s="316"/>
      <c r="V39" s="316"/>
      <c r="W39" s="307" t="s">
        <v>594</v>
      </c>
      <c r="X39" s="312">
        <v>0</v>
      </c>
      <c r="Y39" s="307" t="s">
        <v>594</v>
      </c>
      <c r="Z39" s="309"/>
      <c r="AA39" s="311"/>
      <c r="AB39" s="316"/>
      <c r="AC39" s="316"/>
      <c r="AD39" s="316"/>
      <c r="AE39" s="316"/>
      <c r="AF39" s="316"/>
      <c r="AG39" s="316"/>
      <c r="AH39" s="316"/>
      <c r="AI39" s="316"/>
      <c r="AJ39" s="316"/>
      <c r="AK39" s="316"/>
      <c r="AL39" s="316"/>
      <c r="AM39" s="316"/>
      <c r="AN39" s="316"/>
      <c r="AO39" s="316"/>
      <c r="AP39" s="316"/>
      <c r="AQ39" s="316"/>
      <c r="AR39" s="316"/>
      <c r="AS39" s="316"/>
      <c r="AT39" s="316"/>
      <c r="AU39" s="316"/>
      <c r="AV39" s="316"/>
    </row>
    <row r="40" spans="1:49" x14ac:dyDescent="0.25">
      <c r="A40" s="316"/>
      <c r="B40" s="316"/>
      <c r="C40" s="316"/>
      <c r="D40" s="316"/>
      <c r="E40" s="316"/>
      <c r="F40" s="316"/>
      <c r="G40" s="316"/>
      <c r="H40" s="316"/>
      <c r="I40" s="316"/>
      <c r="J40" s="316"/>
      <c r="K40" s="316"/>
      <c r="L40" s="316"/>
      <c r="M40" s="316"/>
      <c r="N40" s="316"/>
      <c r="O40" s="316"/>
      <c r="P40" s="316"/>
      <c r="Q40" s="316"/>
      <c r="R40" s="316"/>
      <c r="S40" s="316"/>
      <c r="T40" s="316"/>
      <c r="U40" s="316"/>
      <c r="V40" s="316"/>
      <c r="W40" s="307" t="s">
        <v>431</v>
      </c>
      <c r="X40" s="312">
        <v>53396</v>
      </c>
      <c r="Y40" s="309"/>
      <c r="Z40" s="309"/>
      <c r="AA40" s="311">
        <v>40851</v>
      </c>
      <c r="AB40" s="316"/>
      <c r="AC40" s="316"/>
      <c r="AD40" s="316"/>
      <c r="AE40" s="316"/>
      <c r="AF40" s="316"/>
      <c r="AG40" s="316"/>
      <c r="AH40" s="316"/>
      <c r="AI40" s="316"/>
      <c r="AJ40" s="316"/>
      <c r="AK40" s="316"/>
      <c r="AL40" s="316"/>
      <c r="AM40" s="316"/>
      <c r="AN40" s="316"/>
      <c r="AO40" s="316"/>
      <c r="AP40" s="316"/>
      <c r="AQ40" s="316"/>
      <c r="AR40" s="316"/>
      <c r="AS40" s="316"/>
      <c r="AT40" s="316"/>
      <c r="AU40" s="316"/>
      <c r="AV40" s="316"/>
    </row>
    <row r="41" spans="1:49" s="315" customFormat="1" x14ac:dyDescent="0.25">
      <c r="A41" s="316"/>
      <c r="B41" s="316"/>
      <c r="C41" s="316"/>
      <c r="D41" s="316"/>
      <c r="E41" s="316"/>
      <c r="F41" s="316"/>
      <c r="G41" s="316"/>
      <c r="H41" s="316"/>
      <c r="I41" s="316"/>
      <c r="J41" s="316"/>
      <c r="K41" s="316"/>
      <c r="L41" s="316"/>
      <c r="M41" s="316"/>
      <c r="N41" s="316"/>
      <c r="O41" s="316"/>
      <c r="P41" s="316"/>
      <c r="Q41" s="316"/>
      <c r="R41" s="316"/>
      <c r="S41" s="316"/>
      <c r="T41" s="316"/>
      <c r="U41" s="316"/>
      <c r="V41" s="316"/>
      <c r="W41" s="307" t="s">
        <v>433</v>
      </c>
      <c r="X41" s="312">
        <v>50298</v>
      </c>
      <c r="Y41" s="309"/>
      <c r="Z41" s="309"/>
      <c r="AA41" s="311">
        <v>50298</v>
      </c>
      <c r="AB41" s="316"/>
      <c r="AC41" s="316"/>
      <c r="AD41" s="316"/>
      <c r="AE41" s="316"/>
      <c r="AF41" s="316"/>
      <c r="AG41" s="316"/>
      <c r="AH41" s="316"/>
      <c r="AI41" s="316"/>
      <c r="AJ41" s="316"/>
      <c r="AK41" s="316"/>
      <c r="AL41" s="316"/>
      <c r="AM41" s="316"/>
      <c r="AN41" s="316"/>
      <c r="AO41" s="316"/>
      <c r="AP41" s="316"/>
      <c r="AQ41" s="316"/>
      <c r="AR41" s="316"/>
      <c r="AS41" s="316"/>
      <c r="AT41" s="316"/>
      <c r="AU41" s="316"/>
      <c r="AV41" s="316"/>
    </row>
    <row r="42" spans="1:49" s="315" customFormat="1" x14ac:dyDescent="0.25">
      <c r="A42" s="316"/>
      <c r="B42" s="316"/>
      <c r="C42" s="316"/>
      <c r="D42" s="316"/>
      <c r="E42" s="316"/>
      <c r="F42" s="316"/>
      <c r="G42" s="316"/>
      <c r="H42" s="316"/>
      <c r="I42" s="316"/>
      <c r="J42" s="316"/>
      <c r="K42" s="316"/>
      <c r="L42" s="316"/>
      <c r="M42" s="316"/>
      <c r="N42" s="316"/>
      <c r="O42" s="316"/>
      <c r="P42" s="316"/>
      <c r="Q42" s="316"/>
      <c r="R42" s="316"/>
      <c r="S42" s="316"/>
      <c r="T42" s="316"/>
      <c r="U42" s="316"/>
      <c r="V42" s="316"/>
      <c r="W42" s="307" t="s">
        <v>595</v>
      </c>
      <c r="X42" s="312">
        <v>52709</v>
      </c>
      <c r="Y42" s="309"/>
      <c r="Z42" s="309"/>
      <c r="AA42" s="311">
        <v>43230</v>
      </c>
      <c r="AB42" s="316"/>
      <c r="AC42" s="316"/>
      <c r="AD42" s="316"/>
      <c r="AE42" s="316"/>
      <c r="AF42" s="316"/>
      <c r="AG42" s="316"/>
      <c r="AH42" s="316"/>
      <c r="AI42" s="316"/>
      <c r="AJ42" s="316"/>
      <c r="AK42" s="316"/>
      <c r="AL42" s="316"/>
      <c r="AM42" s="316"/>
      <c r="AN42" s="316"/>
      <c r="AO42" s="316"/>
      <c r="AP42" s="316"/>
      <c r="AQ42" s="316"/>
      <c r="AR42" s="316"/>
      <c r="AS42" s="316"/>
      <c r="AT42" s="316"/>
      <c r="AU42" s="316"/>
      <c r="AV42" s="316"/>
    </row>
    <row r="43" spans="1:49" s="315" customFormat="1" x14ac:dyDescent="0.25">
      <c r="A43" s="316"/>
      <c r="B43" s="316"/>
      <c r="C43" s="316"/>
      <c r="D43" s="316"/>
      <c r="E43" s="316"/>
      <c r="F43" s="316"/>
      <c r="G43" s="316"/>
      <c r="H43" s="316"/>
      <c r="I43" s="316"/>
      <c r="J43" s="316"/>
      <c r="K43" s="316"/>
      <c r="L43" s="316"/>
      <c r="M43" s="316"/>
      <c r="N43" s="316"/>
      <c r="O43" s="316"/>
      <c r="P43" s="316"/>
      <c r="Q43" s="316"/>
      <c r="R43" s="316"/>
      <c r="S43" s="316"/>
      <c r="T43" s="316"/>
      <c r="U43" s="316"/>
      <c r="V43" s="316"/>
      <c r="W43" s="307" t="s">
        <v>596</v>
      </c>
      <c r="X43" s="312">
        <v>0</v>
      </c>
      <c r="Y43" s="307" t="s">
        <v>596</v>
      </c>
      <c r="Z43" s="309"/>
      <c r="AA43" s="311"/>
      <c r="AB43" s="316"/>
      <c r="AC43" s="316"/>
      <c r="AD43" s="316"/>
      <c r="AE43" s="316"/>
      <c r="AF43" s="316"/>
      <c r="AG43" s="316"/>
      <c r="AH43" s="316"/>
      <c r="AI43" s="316"/>
      <c r="AJ43" s="316"/>
      <c r="AK43" s="316"/>
      <c r="AL43" s="316"/>
      <c r="AM43" s="316"/>
      <c r="AN43" s="316"/>
      <c r="AO43" s="316"/>
      <c r="AP43" s="316"/>
      <c r="AQ43" s="316"/>
      <c r="AR43" s="316"/>
      <c r="AS43" s="316"/>
      <c r="AT43" s="316"/>
      <c r="AU43" s="316"/>
      <c r="AV43" s="316"/>
    </row>
    <row r="44" spans="1:49" x14ac:dyDescent="0.25">
      <c r="A44" s="316"/>
      <c r="B44" s="316"/>
      <c r="C44" s="316"/>
      <c r="D44" s="316"/>
      <c r="E44" s="316"/>
      <c r="F44" s="316"/>
      <c r="G44" s="316"/>
      <c r="H44" s="316"/>
      <c r="I44" s="316"/>
      <c r="J44" s="316"/>
      <c r="K44" s="316"/>
      <c r="L44" s="316"/>
      <c r="M44" s="316"/>
      <c r="N44" s="316"/>
      <c r="O44" s="316"/>
      <c r="P44" s="316"/>
      <c r="Q44" s="316"/>
      <c r="R44" s="316"/>
      <c r="S44" s="316"/>
      <c r="T44" s="316"/>
      <c r="U44" s="316"/>
      <c r="V44" s="316"/>
      <c r="W44" s="307" t="s">
        <v>597</v>
      </c>
      <c r="X44" s="312">
        <v>46569</v>
      </c>
      <c r="Y44" s="316"/>
      <c r="Z44" s="309"/>
      <c r="AA44" s="311">
        <v>46569</v>
      </c>
      <c r="AB44" s="316"/>
      <c r="AC44" s="316"/>
      <c r="AD44" s="316"/>
      <c r="AE44" s="316"/>
      <c r="AF44" s="316"/>
      <c r="AG44" s="316"/>
      <c r="AH44" s="316"/>
      <c r="AI44" s="316"/>
      <c r="AJ44" s="316"/>
      <c r="AK44" s="316"/>
      <c r="AL44" s="316"/>
      <c r="AM44" s="316"/>
      <c r="AN44" s="316"/>
      <c r="AO44" s="316"/>
      <c r="AP44" s="316"/>
      <c r="AQ44" s="316"/>
      <c r="AR44" s="316"/>
      <c r="AS44" s="316"/>
      <c r="AT44" s="316"/>
      <c r="AU44" s="316"/>
      <c r="AV44" s="31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zoomScale="85" zoomScaleNormal="85" zoomScaleSheetLayoutView="85" workbookViewId="0">
      <selection activeCell="B27" sqref="B27"/>
    </sheetView>
  </sheetViews>
  <sheetFormatPr defaultRowHeight="14.4" x14ac:dyDescent="0.3"/>
  <cols>
    <col min="1" max="2" width="66.109375" customWidth="1"/>
  </cols>
  <sheetData>
    <row r="1" spans="1:2" ht="18" x14ac:dyDescent="0.3">
      <c r="A1" s="96"/>
      <c r="B1" s="38" t="s">
        <v>69</v>
      </c>
    </row>
    <row r="2" spans="1:2" ht="18" x14ac:dyDescent="0.35">
      <c r="A2" s="96"/>
      <c r="B2" s="15" t="s">
        <v>10</v>
      </c>
    </row>
    <row r="3" spans="1:2" ht="18" x14ac:dyDescent="0.35">
      <c r="A3" s="96"/>
      <c r="B3" s="15" t="s">
        <v>415</v>
      </c>
    </row>
    <row r="4" spans="1:2" ht="15.6" x14ac:dyDescent="0.3">
      <c r="A4" s="96"/>
      <c r="B4" s="43"/>
    </row>
    <row r="5" spans="1:2" ht="17.399999999999999" x14ac:dyDescent="0.3">
      <c r="A5" s="464" t="str">
        <f>'1. паспорт местоположение'!A5:C5</f>
        <v>Год раскрытия информации: 2022 год</v>
      </c>
      <c r="B5" s="464"/>
    </row>
    <row r="6" spans="1:2" ht="17.399999999999999" x14ac:dyDescent="0.3">
      <c r="A6" s="166"/>
      <c r="B6" s="166"/>
    </row>
    <row r="7" spans="1:2" ht="17.399999999999999" x14ac:dyDescent="0.3">
      <c r="A7" s="370" t="s">
        <v>9</v>
      </c>
      <c r="B7" s="370"/>
    </row>
    <row r="8" spans="1:2" ht="17.399999999999999" x14ac:dyDescent="0.3">
      <c r="A8" s="104"/>
      <c r="B8" s="104"/>
    </row>
    <row r="9" spans="1:2" ht="17.399999999999999" x14ac:dyDescent="0.3">
      <c r="A9" s="369" t="str">
        <f>'1. паспорт местоположение'!A9:C9</f>
        <v>АО "Россети Тюмень"</v>
      </c>
      <c r="B9" s="369"/>
    </row>
    <row r="10" spans="1:2" ht="15.6" x14ac:dyDescent="0.3">
      <c r="A10" s="367" t="s">
        <v>8</v>
      </c>
      <c r="B10" s="367"/>
    </row>
    <row r="11" spans="1:2" ht="17.399999999999999" x14ac:dyDescent="0.3">
      <c r="A11" s="104"/>
      <c r="B11" s="104"/>
    </row>
    <row r="12" spans="1:2" ht="17.399999999999999" x14ac:dyDescent="0.3">
      <c r="A12" s="368" t="str">
        <f>'6.2. Паспорт фин осв ввод'!A11:AC11</f>
        <v>F_TP3300.VL.0068</v>
      </c>
      <c r="B12" s="368"/>
    </row>
    <row r="13" spans="1:2" ht="15.6" x14ac:dyDescent="0.3">
      <c r="A13" s="367" t="s">
        <v>7</v>
      </c>
      <c r="B13" s="367"/>
    </row>
    <row r="14" spans="1:2" ht="18" x14ac:dyDescent="0.3">
      <c r="A14" s="11"/>
      <c r="B14" s="11"/>
    </row>
    <row r="15" spans="1:2" ht="36" customHeight="1" x14ac:dyDescent="0.3">
      <c r="A15" s="36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8"/>
    </row>
    <row r="16" spans="1:2" ht="15.6" x14ac:dyDescent="0.3">
      <c r="A16" s="367" t="s">
        <v>6</v>
      </c>
      <c r="B16" s="367"/>
    </row>
    <row r="17" spans="1:2" ht="15.6" x14ac:dyDescent="0.3">
      <c r="A17" s="96"/>
      <c r="B17" s="97"/>
    </row>
    <row r="18" spans="1:2" x14ac:dyDescent="0.3">
      <c r="A18" s="462" t="s">
        <v>400</v>
      </c>
      <c r="B18" s="463"/>
    </row>
    <row r="19" spans="1:2" x14ac:dyDescent="0.3">
      <c r="A19" s="330"/>
      <c r="B19" s="331"/>
    </row>
    <row r="20" spans="1:2" ht="15" thickBot="1" x14ac:dyDescent="0.35"/>
    <row r="21" spans="1:2" ht="48.75" customHeight="1" x14ac:dyDescent="0.3">
      <c r="A21" s="182" t="s">
        <v>521</v>
      </c>
      <c r="B21" s="187"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3">
      <c r="A22" s="183" t="s">
        <v>313</v>
      </c>
      <c r="B22" s="184" t="str">
        <f>'1. паспорт местоположение'!C27</f>
        <v>Исетский 
район</v>
      </c>
    </row>
    <row r="23" spans="1:2" ht="15" thickBot="1" x14ac:dyDescent="0.35">
      <c r="A23" s="183" t="s">
        <v>295</v>
      </c>
      <c r="B23" s="185" t="s">
        <v>522</v>
      </c>
    </row>
    <row r="24" spans="1:2" x14ac:dyDescent="0.3">
      <c r="A24" s="183" t="s">
        <v>314</v>
      </c>
      <c r="B24" s="98" t="str">
        <f>'1. паспорт местоположение'!C44</f>
        <v>0,36 МВА;   63,14 км</v>
      </c>
    </row>
    <row r="25" spans="1:2" x14ac:dyDescent="0.3">
      <c r="A25" s="186" t="s">
        <v>315</v>
      </c>
      <c r="B25" s="199">
        <f>'3.3 паспорт описание'!C29</f>
        <v>2023</v>
      </c>
    </row>
    <row r="26" spans="1:2" x14ac:dyDescent="0.3">
      <c r="A26" s="186" t="s">
        <v>316</v>
      </c>
      <c r="B26" s="181" t="str">
        <f>'3.3 паспорт описание'!C30</f>
        <v>С</v>
      </c>
    </row>
    <row r="27" spans="1:2" ht="15" thickBot="1" x14ac:dyDescent="0.35">
      <c r="A27" s="346" t="s">
        <v>652</v>
      </c>
      <c r="B27" s="347">
        <v>140.48099999999999</v>
      </c>
    </row>
    <row r="28" spans="1:2" ht="15" thickBot="1" x14ac:dyDescent="0.35">
      <c r="A28" s="180" t="s">
        <v>317</v>
      </c>
      <c r="B28" s="99" t="s">
        <v>422</v>
      </c>
    </row>
    <row r="29" spans="1:2" x14ac:dyDescent="0.3">
      <c r="A29" s="350" t="s">
        <v>318</v>
      </c>
      <c r="B29" s="354">
        <v>30.254000000000001</v>
      </c>
    </row>
    <row r="30" spans="1:2" ht="27.6" x14ac:dyDescent="0.3">
      <c r="A30" s="351" t="s">
        <v>319</v>
      </c>
      <c r="B30" s="353">
        <v>30.254000000000001</v>
      </c>
    </row>
    <row r="31" spans="1:2" x14ac:dyDescent="0.3">
      <c r="A31" s="348" t="s">
        <v>320</v>
      </c>
      <c r="B31" s="349"/>
    </row>
    <row r="32" spans="1:2" ht="28.2" thickBot="1" x14ac:dyDescent="0.35">
      <c r="A32" s="357" t="s">
        <v>523</v>
      </c>
      <c r="B32" s="358">
        <v>30.254000000000001</v>
      </c>
    </row>
    <row r="33" spans="1:2" ht="27.6" x14ac:dyDescent="0.3">
      <c r="A33" s="360" t="s">
        <v>524</v>
      </c>
      <c r="B33" s="361">
        <v>9.0589999999999993</v>
      </c>
    </row>
    <row r="34" spans="1:2" x14ac:dyDescent="0.3">
      <c r="A34" s="356" t="s">
        <v>321</v>
      </c>
      <c r="B34" s="355">
        <v>6.45</v>
      </c>
    </row>
    <row r="35" spans="1:2" x14ac:dyDescent="0.3">
      <c r="A35" s="356" t="s">
        <v>322</v>
      </c>
      <c r="B35" s="359">
        <v>9.0589999999999993</v>
      </c>
    </row>
    <row r="36" spans="1:2" x14ac:dyDescent="0.3">
      <c r="A36" s="356" t="s">
        <v>323</v>
      </c>
      <c r="B36" s="359">
        <v>7.6769999999999996</v>
      </c>
    </row>
    <row r="37" spans="1:2" ht="27.6" x14ac:dyDescent="0.3">
      <c r="A37" s="360" t="s">
        <v>525</v>
      </c>
      <c r="B37" s="361">
        <v>0.253</v>
      </c>
    </row>
    <row r="38" spans="1:2" x14ac:dyDescent="0.3">
      <c r="A38" s="356" t="s">
        <v>321</v>
      </c>
      <c r="B38" s="355">
        <v>0.18</v>
      </c>
    </row>
    <row r="39" spans="1:2" x14ac:dyDescent="0.3">
      <c r="A39" s="356" t="s">
        <v>322</v>
      </c>
      <c r="B39" s="359">
        <v>0.253</v>
      </c>
    </row>
    <row r="40" spans="1:2" x14ac:dyDescent="0.3">
      <c r="A40" s="356" t="s">
        <v>323</v>
      </c>
      <c r="B40" s="359">
        <v>0.253</v>
      </c>
    </row>
    <row r="41" spans="1:2" ht="27.6" x14ac:dyDescent="0.3">
      <c r="A41" s="360" t="s">
        <v>653</v>
      </c>
      <c r="B41" s="361">
        <v>20.942</v>
      </c>
    </row>
    <row r="42" spans="1:2" x14ac:dyDescent="0.3">
      <c r="A42" s="356" t="s">
        <v>321</v>
      </c>
      <c r="B42" s="355">
        <v>14.91</v>
      </c>
    </row>
    <row r="43" spans="1:2" x14ac:dyDescent="0.3">
      <c r="A43" s="356" t="s">
        <v>322</v>
      </c>
      <c r="B43" s="359">
        <v>0</v>
      </c>
    </row>
    <row r="44" spans="1:2" x14ac:dyDescent="0.3">
      <c r="A44" s="356" t="s">
        <v>323</v>
      </c>
      <c r="B44" s="359">
        <v>0</v>
      </c>
    </row>
    <row r="45" spans="1:2" ht="28.2" thickBot="1" x14ac:dyDescent="0.35">
      <c r="A45" s="357" t="s">
        <v>526</v>
      </c>
      <c r="B45" s="358">
        <v>0</v>
      </c>
    </row>
    <row r="46" spans="1:2" x14ac:dyDescent="0.3">
      <c r="A46" s="356" t="s">
        <v>527</v>
      </c>
      <c r="B46" s="355" t="s">
        <v>549</v>
      </c>
    </row>
    <row r="47" spans="1:2" x14ac:dyDescent="0.3">
      <c r="A47" s="356" t="s">
        <v>321</v>
      </c>
      <c r="B47" s="355" t="s">
        <v>549</v>
      </c>
    </row>
    <row r="48" spans="1:2" x14ac:dyDescent="0.3">
      <c r="A48" s="356" t="s">
        <v>322</v>
      </c>
      <c r="B48" s="355" t="s">
        <v>549</v>
      </c>
    </row>
    <row r="49" spans="1:2" x14ac:dyDescent="0.3">
      <c r="A49" s="356" t="s">
        <v>323</v>
      </c>
      <c r="B49" s="355" t="s">
        <v>549</v>
      </c>
    </row>
    <row r="50" spans="1:2" ht="28.2" thickBot="1" x14ac:dyDescent="0.35">
      <c r="A50" s="357" t="s">
        <v>528</v>
      </c>
      <c r="B50" s="358">
        <v>0</v>
      </c>
    </row>
    <row r="51" spans="1:2" x14ac:dyDescent="0.3">
      <c r="A51" s="356" t="s">
        <v>527</v>
      </c>
      <c r="B51" s="355" t="s">
        <v>549</v>
      </c>
    </row>
    <row r="52" spans="1:2" x14ac:dyDescent="0.3">
      <c r="A52" s="356" t="s">
        <v>321</v>
      </c>
      <c r="B52" s="355" t="s">
        <v>549</v>
      </c>
    </row>
    <row r="53" spans="1:2" x14ac:dyDescent="0.3">
      <c r="A53" s="356" t="s">
        <v>322</v>
      </c>
      <c r="B53" s="355" t="s">
        <v>549</v>
      </c>
    </row>
    <row r="54" spans="1:2" x14ac:dyDescent="0.3">
      <c r="A54" s="356" t="s">
        <v>323</v>
      </c>
      <c r="B54" s="355" t="s">
        <v>549</v>
      </c>
    </row>
    <row r="55" spans="1:2" ht="28.2" thickBot="1" x14ac:dyDescent="0.35">
      <c r="A55" s="357" t="s">
        <v>324</v>
      </c>
      <c r="B55" s="352" t="s">
        <v>549</v>
      </c>
    </row>
    <row r="56" spans="1:2" x14ac:dyDescent="0.3">
      <c r="A56" s="356" t="s">
        <v>320</v>
      </c>
      <c r="B56" s="355" t="s">
        <v>549</v>
      </c>
    </row>
    <row r="57" spans="1:2" x14ac:dyDescent="0.3">
      <c r="A57" s="356" t="s">
        <v>529</v>
      </c>
      <c r="B57" s="355" t="s">
        <v>549</v>
      </c>
    </row>
    <row r="58" spans="1:2" x14ac:dyDescent="0.3">
      <c r="A58" s="356" t="s">
        <v>530</v>
      </c>
      <c r="B58" s="355" t="s">
        <v>549</v>
      </c>
    </row>
    <row r="59" spans="1:2" x14ac:dyDescent="0.3">
      <c r="A59" s="356" t="s">
        <v>531</v>
      </c>
      <c r="B59" s="355" t="s">
        <v>549</v>
      </c>
    </row>
    <row r="60" spans="1:2" ht="15" thickBot="1" x14ac:dyDescent="0.35">
      <c r="A60" s="357" t="s">
        <v>325</v>
      </c>
      <c r="B60" s="352">
        <v>6.69</v>
      </c>
    </row>
    <row r="61" spans="1:2" ht="15" thickBot="1" x14ac:dyDescent="0.35">
      <c r="A61" s="357" t="s">
        <v>326</v>
      </c>
      <c r="B61" s="358">
        <v>9.3940000000000001</v>
      </c>
    </row>
    <row r="62" spans="1:2" ht="15" thickBot="1" x14ac:dyDescent="0.35">
      <c r="A62" s="357" t="s">
        <v>327</v>
      </c>
      <c r="B62" s="352">
        <v>6.84</v>
      </c>
    </row>
    <row r="63" spans="1:2" ht="15" thickBot="1" x14ac:dyDescent="0.35">
      <c r="A63" s="357" t="s">
        <v>328</v>
      </c>
      <c r="B63" s="358">
        <v>8.0120000000000005</v>
      </c>
    </row>
    <row r="64" spans="1:2" ht="15" thickBot="1" x14ac:dyDescent="0.35">
      <c r="A64" s="357" t="s">
        <v>329</v>
      </c>
      <c r="B64" s="352" t="s">
        <v>549</v>
      </c>
    </row>
    <row r="65" spans="1:2" x14ac:dyDescent="0.3">
      <c r="A65" s="356" t="s">
        <v>330</v>
      </c>
      <c r="B65" s="355" t="s">
        <v>641</v>
      </c>
    </row>
    <row r="66" spans="1:2" x14ac:dyDescent="0.3">
      <c r="A66" s="356" t="s">
        <v>331</v>
      </c>
      <c r="B66" s="355" t="s">
        <v>532</v>
      </c>
    </row>
    <row r="67" spans="1:2" x14ac:dyDescent="0.3">
      <c r="A67" s="356" t="s">
        <v>332</v>
      </c>
      <c r="B67" s="355" t="s">
        <v>654</v>
      </c>
    </row>
    <row r="68" spans="1:2" x14ac:dyDescent="0.3">
      <c r="A68" s="356" t="s">
        <v>333</v>
      </c>
      <c r="B68" s="355" t="s">
        <v>549</v>
      </c>
    </row>
    <row r="69" spans="1:2" ht="28.2" thickBot="1" x14ac:dyDescent="0.35">
      <c r="A69" s="357" t="s">
        <v>334</v>
      </c>
      <c r="B69" s="352" t="s">
        <v>549</v>
      </c>
    </row>
    <row r="70" spans="1:2" ht="28.2" thickBot="1" x14ac:dyDescent="0.35">
      <c r="A70" s="357" t="s">
        <v>335</v>
      </c>
      <c r="B70" s="352" t="s">
        <v>549</v>
      </c>
    </row>
    <row r="71" spans="1:2" x14ac:dyDescent="0.3">
      <c r="A71" s="356" t="s">
        <v>320</v>
      </c>
      <c r="B71" s="355" t="s">
        <v>549</v>
      </c>
    </row>
    <row r="72" spans="1:2" x14ac:dyDescent="0.3">
      <c r="A72" s="356" t="s">
        <v>533</v>
      </c>
      <c r="B72" s="355" t="s">
        <v>549</v>
      </c>
    </row>
    <row r="73" spans="1:2" x14ac:dyDescent="0.3">
      <c r="A73" s="356" t="s">
        <v>534</v>
      </c>
      <c r="B73" s="355" t="s">
        <v>549</v>
      </c>
    </row>
    <row r="74" spans="1:2" ht="15" thickBot="1" x14ac:dyDescent="0.35">
      <c r="A74" s="357" t="s">
        <v>336</v>
      </c>
      <c r="B74" s="352" t="s">
        <v>549</v>
      </c>
    </row>
    <row r="75" spans="1:2" ht="15" thickBot="1" x14ac:dyDescent="0.35">
      <c r="A75" s="357" t="s">
        <v>337</v>
      </c>
      <c r="B75" s="352" t="s">
        <v>549</v>
      </c>
    </row>
    <row r="76" spans="1:2" x14ac:dyDescent="0.3">
      <c r="A76" s="356" t="s">
        <v>535</v>
      </c>
      <c r="B76" s="355" t="s">
        <v>549</v>
      </c>
    </row>
    <row r="77" spans="1:2" x14ac:dyDescent="0.3">
      <c r="A77" s="356" t="s">
        <v>536</v>
      </c>
      <c r="B77" s="355" t="s">
        <v>549</v>
      </c>
    </row>
    <row r="78" spans="1:2" x14ac:dyDescent="0.3">
      <c r="A78" s="356" t="s">
        <v>537</v>
      </c>
      <c r="B78" s="355" t="s">
        <v>549</v>
      </c>
    </row>
    <row r="79" spans="1:2" ht="15" thickBot="1" x14ac:dyDescent="0.35">
      <c r="A79" s="357" t="s">
        <v>338</v>
      </c>
      <c r="B79" s="352" t="s">
        <v>549</v>
      </c>
    </row>
    <row r="80" spans="1:2" ht="28.2" thickBot="1" x14ac:dyDescent="0.35">
      <c r="A80" s="357" t="s">
        <v>339</v>
      </c>
      <c r="B80" s="352" t="s">
        <v>549</v>
      </c>
    </row>
    <row r="81" spans="1:2" x14ac:dyDescent="0.3">
      <c r="A81" s="356" t="s">
        <v>538</v>
      </c>
      <c r="B81" s="355" t="s">
        <v>549</v>
      </c>
    </row>
    <row r="82" spans="1:2" x14ac:dyDescent="0.3">
      <c r="A82" s="356" t="s">
        <v>539</v>
      </c>
      <c r="B82" s="355" t="s">
        <v>549</v>
      </c>
    </row>
    <row r="83" spans="1:2" x14ac:dyDescent="0.3">
      <c r="A83" s="356" t="s">
        <v>540</v>
      </c>
      <c r="B83" s="355" t="s">
        <v>549</v>
      </c>
    </row>
    <row r="84" spans="1:2" x14ac:dyDescent="0.3">
      <c r="A84" s="356" t="s">
        <v>541</v>
      </c>
      <c r="B84" s="355" t="s">
        <v>549</v>
      </c>
    </row>
    <row r="85" spans="1:2" x14ac:dyDescent="0.3">
      <c r="A85" s="356" t="s">
        <v>542</v>
      </c>
      <c r="B85" s="355" t="s">
        <v>549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2020-02-14T11:44:46Z</cp:lastPrinted>
  <dcterms:created xsi:type="dcterms:W3CDTF">2015-08-16T15:31:05Z</dcterms:created>
  <dcterms:modified xsi:type="dcterms:W3CDTF">2022-03-25T09:15:55Z</dcterms:modified>
</cp:coreProperties>
</file>